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13585" windowHeight="7621" activeTab="1"/>
  </bookViews>
  <sheets>
    <sheet name="Лист1" sheetId="1" r:id="rId1"/>
    <sheet name="Лист1 (2)" sheetId="2" r:id="rId2"/>
  </sheets>
  <definedNames>
    <definedName name="_xlnm._FilterDatabase" localSheetId="0" hidden="1">Лист1!$C$1:$C$187</definedName>
    <definedName name="_xlnm._FilterDatabase" localSheetId="1" hidden="1">'Лист1 (2)'!$C$1:$C$91</definedName>
    <definedName name="BEGPRICE1" localSheetId="1">'Лист1 (2)'!#REF!</definedName>
    <definedName name="BEGPRICE1">Лист1!#REF!</definedName>
    <definedName name="BEGREMN" localSheetId="1">'Лист1 (2)'!#REF!</definedName>
    <definedName name="BEGREMN">Лист1!#REF!</definedName>
    <definedName name="BEGSUM" localSheetId="1">'Лист1 (2)'!#REF!</definedName>
    <definedName name="BEGSUM">Лист1!#REF!</definedName>
    <definedName name="BKLAS" localSheetId="1">'Лист1 (2)'!#REF!</definedName>
    <definedName name="BKLAS">Лист1!#REF!</definedName>
    <definedName name="data" localSheetId="1">'Лист1 (2)'!$A$7:$F$30</definedName>
    <definedName name="data">Лист1!$A$8:$H$127</definedName>
    <definedName name="DELTLBKUMD" localSheetId="1">'Лист1 (2)'!#REF!</definedName>
    <definedName name="DELTLBKUMD">Лист1!#REF!</definedName>
    <definedName name="DELTLBKUMK" localSheetId="1">'Лист1 (2)'!#REF!</definedName>
    <definedName name="DELTLBKUMK">Лист1!#REF!</definedName>
    <definedName name="DELTSALKD" localSheetId="1">'Лист1 (2)'!#REF!</definedName>
    <definedName name="DELTSALKD">Лист1!#REF!</definedName>
    <definedName name="DELTSALKK" localSheetId="1">'Лист1 (2)'!#REF!</definedName>
    <definedName name="DELTSALKK">Лист1!#REF!</definedName>
    <definedName name="ENDREMN" localSheetId="1">'Лист1 (2)'!#REF!</definedName>
    <definedName name="ENDREMN">Лист1!#REF!</definedName>
    <definedName name="ENDSUM" localSheetId="1">'Лист1 (2)'!#REF!</definedName>
    <definedName name="ENDSUM">Лист1!#REF!</definedName>
    <definedName name="LGORT" localSheetId="1">'Лист1 (2)'!#REF!</definedName>
    <definedName name="LGORT">Лист1!#REF!</definedName>
    <definedName name="LINKK" localSheetId="1">'Лист1 (2)'!#REF!</definedName>
    <definedName name="LINKK">Лист1!#REF!</definedName>
    <definedName name="MAKTX" localSheetId="1">'Лист1 (2)'!#REF!</definedName>
    <definedName name="MAKTX">Лист1!#REF!</definedName>
    <definedName name="MATKL" localSheetId="1">'Лист1 (2)'!#REF!</definedName>
    <definedName name="MATKL">Лист1!#REF!</definedName>
    <definedName name="SOBKZ" localSheetId="1">'Лист1 (2)'!#REF!</definedName>
    <definedName name="SOBKZ">Лист1!#REF!</definedName>
    <definedName name="WERK" localSheetId="1">'Лист1 (2)'!#REF!</definedName>
    <definedName name="WERK">Лист1!#REF!</definedName>
    <definedName name="XMATNR" localSheetId="1">'Лист1 (2)'!#REF!</definedName>
    <definedName name="XMATNR">Лист1!#REF!</definedName>
    <definedName name="XSAKNR" localSheetId="1">'Лист1 (2)'!#REF!</definedName>
    <definedName name="XSAKNR">Лист1!#REF!</definedName>
    <definedName name="YMEINS" localSheetId="1">'Лист1 (2)'!#REF!</definedName>
    <definedName name="YMEINS">Лист1!#REF!</definedName>
    <definedName name="ZZ_MATNR_MARA" localSheetId="1">'Лист1 (2)'!#REF!</definedName>
    <definedName name="ZZ_MATNR_MARA">Лист1!#REF!</definedName>
    <definedName name="ZZ_MATNR_MCHA" localSheetId="1">'Лист1 (2)'!#REF!</definedName>
    <definedName name="ZZ_MATNR_MCHA">Лист1!#REF!</definedName>
    <definedName name="ZZCHARG" localSheetId="1">'Лист1 (2)'!#REF!</definedName>
    <definedName name="ZZCHARG">Лист1!#REF!</definedName>
    <definedName name="ZZLIFNR" localSheetId="1">'Лист1 (2)'!#REF!</definedName>
    <definedName name="ZZLIFNR">Лист1!#REF!</definedName>
    <definedName name="ZZLUB_RESERV" localSheetId="1">'Лист1 (2)'!#REF!</definedName>
    <definedName name="ZZLUB_RESERV">Лист1!#REF!</definedName>
    <definedName name="ZZNAME1" localSheetId="1">'Лист1 (2)'!#REF!</definedName>
    <definedName name="ZZNAME1">Лист1!#REF!</definedName>
    <definedName name="ZZRRR_MATNRRN" localSheetId="1">'Лист1 (2)'!#REF!</definedName>
    <definedName name="ZZRRR_MATNRRN">Лист1!#REF!</definedName>
  </definedNames>
  <calcPr calcId="145621"/>
</workbook>
</file>

<file path=xl/calcChain.xml><?xml version="1.0" encoding="utf-8"?>
<calcChain xmlns="http://schemas.openxmlformats.org/spreadsheetml/2006/main">
  <c r="H29" i="2" l="1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30" i="2" l="1"/>
  <c r="H127" i="1" l="1"/>
  <c r="H134" i="1" s="1"/>
</calcChain>
</file>

<file path=xl/sharedStrings.xml><?xml version="1.0" encoding="utf-8"?>
<sst xmlns="http://schemas.openxmlformats.org/spreadsheetml/2006/main" count="317" uniqueCount="120">
  <si>
    <t>ПАО "СНПЗ"</t>
  </si>
  <si>
    <t>Оборотная ведомость по материально-производственным запасам</t>
  </si>
  <si>
    <t>за период с 11.11.2024 по 30.11.2024</t>
  </si>
  <si>
    <t>Завод</t>
  </si>
  <si>
    <t>Материал</t>
  </si>
  <si>
    <t>КрТекстМатериала</t>
  </si>
  <si>
    <t>Партия</t>
  </si>
  <si>
    <t>Цена единицы запаса</t>
  </si>
  <si>
    <t>Базисная ЕИ</t>
  </si>
  <si>
    <t>Остаток на конец</t>
  </si>
  <si>
    <t>СтоимЗапасКонецПериод</t>
  </si>
  <si>
    <t/>
  </si>
  <si>
    <t>Ремень приводной SPZ-1600 (УО)</t>
  </si>
  <si>
    <t>Подшипник 7316 B.MP.UA FAG</t>
  </si>
  <si>
    <t>Подшипник 6214 SKF</t>
  </si>
  <si>
    <t>Подшипник 412 SKF</t>
  </si>
  <si>
    <t>Подшипник 66412Л</t>
  </si>
  <si>
    <t>Подшипник 6216 FBJ</t>
  </si>
  <si>
    <t>Подшипник 7312 BMUGL P5 FBJ</t>
  </si>
  <si>
    <t>Шкаф Elnath/SKZE.X/SM.PZ/SOM.R.02.010/DA</t>
  </si>
  <si>
    <t>Подшипник NU311EM P6 FBJ</t>
  </si>
  <si>
    <t>Подшипник 1608</t>
  </si>
  <si>
    <t>Подшипник 32318</t>
  </si>
  <si>
    <t>Подшипник 7315BMUGL P5 FBJ</t>
  </si>
  <si>
    <t>Кран КШД.М.025.016.02 25х16 ХЛ1 A муф.</t>
  </si>
  <si>
    <t>Ротор двигателя 0-34-11008 CKD PRAHA б/у</t>
  </si>
  <si>
    <t>Статор двигателя 0-34-11009 CKDPRAHA б/у</t>
  </si>
  <si>
    <t>Лоток н/перф.DKC 100x100x3000 арт.35101</t>
  </si>
  <si>
    <t>Консоль DKC BM 34185</t>
  </si>
  <si>
    <t>Лампа ртутная высокого давления ДРЛ 250</t>
  </si>
  <si>
    <t>Лампа ртутная высокого давления ДРЛ 400</t>
  </si>
  <si>
    <t>Держатель полосы 25-4мм DKC ND2311</t>
  </si>
  <si>
    <t>Консоль DKC BM 34182</t>
  </si>
  <si>
    <t>Провод обмоточный ПЭТВ-2 0,5</t>
  </si>
  <si>
    <t>Кабель Hyperline STP4-C6-SOLID-GY</t>
  </si>
  <si>
    <t>Крышка Т-отвода KTD50 LO0732</t>
  </si>
  <si>
    <t>Провод термоэлектродный ПТВВ-ХК 2х2,5</t>
  </si>
  <si>
    <t>Провод термоэлектродный ПТВВ-ХА 2х2,5</t>
  </si>
  <si>
    <t>Кабель МКПсЭВнг(А) 7х2х1,0</t>
  </si>
  <si>
    <t>Кабель КВБбШнг(А) 14х1,5</t>
  </si>
  <si>
    <t>Кабель контрольный КВБбШнг(А)-ХЛ 10х1,0</t>
  </si>
  <si>
    <t>Кабель монтажный МКПсЭВнг(А)-HF 10х2х1,0</t>
  </si>
  <si>
    <t>Кабель монтажный МКПсЭВнг(А)-HF 5х2х1,0</t>
  </si>
  <si>
    <t>Кабель МКЭШнг(А) 2х0,5</t>
  </si>
  <si>
    <t>Провод монтажный НВ 0,75 1 600</t>
  </si>
  <si>
    <t>Кабель КВИП нг(А)-FRLS 4х2х1,0 ЭВЭ</t>
  </si>
  <si>
    <t>Муфта жесткая DKC 6117-40</t>
  </si>
  <si>
    <t>Адаптер цанговый АТР 25/25(1')</t>
  </si>
  <si>
    <t>Стартер LS151M IEK LLD151-LS-22</t>
  </si>
  <si>
    <t>Лоток НЛ40-П2,87УТ1,5</t>
  </si>
  <si>
    <t>Отвод 90 273Х12</t>
  </si>
  <si>
    <t>Фланец привар.встык 2-50-40 ст20</t>
  </si>
  <si>
    <t>Тройник 108Х6</t>
  </si>
  <si>
    <t>Задвижка ЗКС 25.160.НЖ 25х160 муфтовая</t>
  </si>
  <si>
    <t>Круг г/катаный 16 - ст12Х18Н10Т</t>
  </si>
  <si>
    <t>Труба б/ш х/д 38х3,5 В ст20</t>
  </si>
  <si>
    <t>Труба б/ш г/д 219Х8 В ст20</t>
  </si>
  <si>
    <t>Труба б/ш Б-219Х18 ст15Х5М</t>
  </si>
  <si>
    <t>Труба б/ш х/д 57Х4 В ст20</t>
  </si>
  <si>
    <t>Труба э/св 159Х4,5 В ст20</t>
  </si>
  <si>
    <t>Отвод П45 325Х10</t>
  </si>
  <si>
    <t>Труба б/ш х/д 15Х3 В ст20</t>
  </si>
  <si>
    <t>Клапан 19с53нж 50х40 У1 фл.кр.</t>
  </si>
  <si>
    <t>Задвижка ЗКС 15.160 15х160 муфтовая</t>
  </si>
  <si>
    <t>Фильтр сетчатый ФС-IX-80-1,6-09Г2С-1,5</t>
  </si>
  <si>
    <t>Задвижка 31лс77нж 15х160 ХЛ1 муфтовая</t>
  </si>
  <si>
    <t>Вентиль 25х16 б/у</t>
  </si>
  <si>
    <t>Труба б/ш г/д 57Х4 В ст09Г2С</t>
  </si>
  <si>
    <t>Труба б/ш г/д 89Х5 В ст15ХМ</t>
  </si>
  <si>
    <t>Труба э/св 33Х3 В ст20</t>
  </si>
  <si>
    <t>Клапан КСА 21040-015 15х40 УХЛ1 A муфт</t>
  </si>
  <si>
    <t>Переход П К 219х14-108х8</t>
  </si>
  <si>
    <t>Труба б/ш х/д 89Х6 В ст20</t>
  </si>
  <si>
    <t>Клапан КСА 21160-015 15х160 муфтовый</t>
  </si>
  <si>
    <t>Задвижка ЗКС-DN32-PN16-У1-31с77нж-ф</t>
  </si>
  <si>
    <t>Клапан КЗ 025.016.00.Ф 25х16 У1 A фл.кр</t>
  </si>
  <si>
    <t>Клапан КЗ 020.016.00.Ф 20х16 У1 A фл.кр</t>
  </si>
  <si>
    <t>Клапан КЗ015.016.00.Ф 15х16 У1 A фл.</t>
  </si>
  <si>
    <t>Прокат лист. г/к 6 ст3сп5</t>
  </si>
  <si>
    <t>Прокат лист. г/к 3 ОК360В ст3сп5</t>
  </si>
  <si>
    <t>Отвод П 180-152х12-15Х5М</t>
  </si>
  <si>
    <t>Блок пружинный 16</t>
  </si>
  <si>
    <t>ТШ 273х12(К52)-219х10(К52)-6,3-0,6-ХЛ</t>
  </si>
  <si>
    <t>Клапан 15с68нж 25/63 20 КОФ7 НГ A</t>
  </si>
  <si>
    <t>Клапан 15с68нжУ1 15х16 20 КОФ1 НГ A</t>
  </si>
  <si>
    <t>Емкость ЕПП 8-2000-1300-2</t>
  </si>
  <si>
    <t>Емкость ЕП 8-2000-2090-2</t>
  </si>
  <si>
    <t>Прокладка СНП В-2-3-150-40</t>
  </si>
  <si>
    <t>Шпилька M36-6gх350.80 ст25Х1МФ с гайками</t>
  </si>
  <si>
    <t>Шпилька 1-М30-8Gх330.18Х12ВМБФР гайками</t>
  </si>
  <si>
    <t>Стержень Ф-4 100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</si>
  <si>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</si>
  <si>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</si>
  <si>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</si>
  <si>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M48-6gх320.90 ст25Х2М1Ф с гайк</t>
  </si>
  <si>
    <t>Шпилька M36-6gх420 ст25Х1МФ гайк спец</t>
  </si>
  <si>
    <t>Шпилька 2-1М60х4-6GХ680.25Х1МФ гайк.спец</t>
  </si>
  <si>
    <t>Шпилька АM42-6gх240.75 ст25Х1МФ гайками</t>
  </si>
  <si>
    <t>Шпилька 2-1М48-8GХ280.25Х2М1Ф с гайками</t>
  </si>
  <si>
    <t>Шпилька БМ33-6GХ170.60 ст40Х с гайк спец</t>
  </si>
  <si>
    <t>Композиция огнезащитная ПЛАМКОР-2</t>
  </si>
  <si>
    <t>Шпилька АM48-6gх260.90 ст25Х1МФ с гайк</t>
  </si>
  <si>
    <t>Пластина 1Н-I-МБС-С-14</t>
  </si>
  <si>
    <t>Прокладка СНП В-2-3-200-40</t>
  </si>
  <si>
    <t>КГ</t>
  </si>
  <si>
    <t>ШТ</t>
  </si>
  <si>
    <t>М</t>
  </si>
  <si>
    <t>Т</t>
  </si>
  <si>
    <t>КМП</t>
  </si>
  <si>
    <t>Подготовил ___________ /_____________________/</t>
  </si>
  <si>
    <t xml:space="preserve">                               подпись            расшифровка подписи</t>
  </si>
  <si>
    <t>Проверил ___________ /_____________________/</t>
  </si>
  <si>
    <t>Кол-во</t>
  </si>
  <si>
    <t>Рыночная 
цена</t>
  </si>
  <si>
    <t>Рыночная стоимость</t>
  </si>
  <si>
    <t>Наименование</t>
  </si>
  <si>
    <t>Инв. №</t>
  </si>
  <si>
    <t xml:space="preserve"> ЕИ</t>
  </si>
  <si>
    <t>Лот №1 -Шпильки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</si>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</sst>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49" fontId="0" fillId="0" borderId="0" xfId="0" applyNumberFormat="1"/>
    <xf numFmtId="49" fontId="1" fillId="3" borderId="2" xfId="0" applyNumberFormat="1" applyFont="1" applyFill="1" applyBorder="1"/>
    <xf numFmtId="49" fontId="1" fillId="3" borderId="1" xfId="0" applyNumberFormat="1" applyFont="1" applyFill="1" applyBorder="1"/>
    <xf numFmtId="49" fontId="2" fillId="0" borderId="0" xfId="0" applyNumberFormat="1" applyFont="1"/>
    <xf numFmtId="164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3" fillId="2" borderId="3" xfId="0" applyNumberFormat="1" applyFont="1" applyFill="1" applyBorder="1" applyProtection="1">
      <protection locked="0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Border="1"/>
    <xf numFmtId="164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/>
    <xf numFmtId="0" fontId="0" fillId="4" borderId="0" xfId="0" applyFill="1"/>
    <xf numFmtId="49" fontId="1" fillId="4" borderId="1" xfId="0" applyNumberFormat="1" applyFont="1" applyFill="1" applyBorder="1"/>
    <xf numFmtId="49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49" fontId="0" fillId="4" borderId="0" xfId="0" applyNumberFormat="1" applyFill="1"/>
    <xf numFmtId="49" fontId="0" fillId="4" borderId="0" xfId="0" applyNumberFormat="1" applyFill="1" applyAlignment="1">
      <alignment horizontal="center" vertical="center"/>
    </xf>
    <xf numFmtId="165" fontId="0" fillId="4" borderId="0" xfId="0" applyNumberFormat="1" applyFill="1" applyAlignment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/>
    <xf numFmtId="4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0" fillId="4" borderId="0" xfId="0" applyNumberFormat="1" applyFill="1"/>
    <xf numFmtId="4" fontId="1" fillId="4" borderId="3" xfId="0" applyNumberFormat="1" applyFont="1" applyFill="1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6" fillId="4" borderId="0" xfId="0" applyFont="1" applyFill="1"/>
    <xf numFmtId="0" fontId="1" fillId="0" borderId="0" xfId="0" applyFont="1" applyAlignment="1">
      <alignment horizontal="center"/>
    </xf>
    <xf numFmtId="49" fontId="1" fillId="4" borderId="2" xfId="0" applyNumberFormat="1" applyFont="1" applyFill="1" applyBorder="1" applyAlignment="1">
      <alignment horizontal="center" vertical="center"/>
    </xf>
    <xf numFmtId="49" fontId="2" fillId="4" borderId="0" xfId="0" applyNumberFormat="1" applyFont="1" applyFill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4" borderId="3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/>
    <xf numFmtId="49" fontId="8" fillId="4" borderId="3" xfId="0" applyNumberFormat="1" applyFont="1" applyFill="1" applyBorder="1" applyAlignment="1">
      <alignment horizontal="center" vertical="center"/>
    </xf>
    <xf numFmtId="165" fontId="8" fillId="4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1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workbookViewId="0">
      <selection activeCell="C19" sqref="C19"/>
    </sheetView>
  </sheetViews>
  <sheetFormatPr defaultRowHeight="14.3" x14ac:dyDescent="0.25"/>
  <cols>
    <col min="1" max="1" width="6.125" style="1" customWidth="1"/>
    <col min="2" max="2" width="10.625" style="1" customWidth="1"/>
    <col min="3" max="3" width="39.125" style="1" customWidth="1"/>
    <col min="4" max="4" width="13.625" style="1" customWidth="1"/>
    <col min="5" max="5" width="16" style="8" customWidth="1"/>
    <col min="6" max="6" width="4.625" style="9" customWidth="1"/>
    <col min="7" max="7" width="15.375" style="10" customWidth="1"/>
    <col min="8" max="8" width="21" style="8" customWidth="1"/>
  </cols>
  <sheetData>
    <row r="1" spans="1:8" x14ac:dyDescent="0.25">
      <c r="A1" s="34" t="s">
        <v>0</v>
      </c>
      <c r="B1" s="34"/>
      <c r="C1" s="34"/>
      <c r="D1" s="34"/>
      <c r="E1" s="34"/>
      <c r="F1" s="34"/>
      <c r="G1" s="34"/>
      <c r="H1" s="34"/>
    </row>
    <row r="3" spans="1:8" x14ac:dyDescent="0.25">
      <c r="A3" s="34" t="s">
        <v>1</v>
      </c>
      <c r="B3" s="34"/>
      <c r="C3" s="34"/>
      <c r="D3" s="34"/>
      <c r="E3" s="34"/>
      <c r="F3" s="34"/>
      <c r="G3" s="34"/>
      <c r="H3" s="34"/>
    </row>
    <row r="5" spans="1:8" x14ac:dyDescent="0.25">
      <c r="A5" s="34" t="s">
        <v>2</v>
      </c>
      <c r="B5" s="34"/>
      <c r="C5" s="34"/>
      <c r="D5" s="34"/>
      <c r="E5" s="34"/>
      <c r="F5" s="34"/>
      <c r="G5" s="34"/>
      <c r="H5" s="34"/>
    </row>
    <row r="7" spans="1:8" ht="16.3" x14ac:dyDescent="0.3">
      <c r="A7" s="11" t="s">
        <v>3</v>
      </c>
      <c r="B7" s="11" t="s">
        <v>4</v>
      </c>
      <c r="C7" s="11" t="s">
        <v>5</v>
      </c>
      <c r="D7" s="11" t="s">
        <v>6</v>
      </c>
      <c r="E7" s="12" t="s">
        <v>7</v>
      </c>
      <c r="F7" s="12" t="s">
        <v>8</v>
      </c>
      <c r="G7" s="12" t="s">
        <v>9</v>
      </c>
      <c r="H7" s="12" t="s">
        <v>10</v>
      </c>
    </row>
    <row r="8" spans="1:8" ht="16.3" x14ac:dyDescent="0.3">
      <c r="A8" s="17">
        <v>7301</v>
      </c>
      <c r="B8" s="17">
        <v>72034784</v>
      </c>
      <c r="C8" s="13" t="s">
        <v>12</v>
      </c>
      <c r="D8" s="17">
        <v>2000087887</v>
      </c>
      <c r="E8" s="14">
        <v>94.7</v>
      </c>
      <c r="F8" s="15" t="s">
        <v>105</v>
      </c>
      <c r="G8" s="16">
        <v>3</v>
      </c>
      <c r="H8" s="14">
        <v>284.10000000000002</v>
      </c>
    </row>
    <row r="9" spans="1:8" ht="16.3" x14ac:dyDescent="0.3">
      <c r="A9" s="17">
        <v>7301</v>
      </c>
      <c r="B9" s="17">
        <v>72039361</v>
      </c>
      <c r="C9" s="13" t="s">
        <v>13</v>
      </c>
      <c r="D9" s="17">
        <v>2000088746</v>
      </c>
      <c r="E9" s="14">
        <v>7783.9</v>
      </c>
      <c r="F9" s="15" t="s">
        <v>105</v>
      </c>
      <c r="G9" s="16">
        <v>1</v>
      </c>
      <c r="H9" s="14">
        <v>7783.9</v>
      </c>
    </row>
    <row r="10" spans="1:8" ht="16.3" x14ac:dyDescent="0.3">
      <c r="A10" s="17">
        <v>7301</v>
      </c>
      <c r="B10" s="17">
        <v>72039816</v>
      </c>
      <c r="C10" s="13" t="s">
        <v>14</v>
      </c>
      <c r="D10" s="17">
        <v>2000088692</v>
      </c>
      <c r="E10" s="14">
        <v>2077.83</v>
      </c>
      <c r="F10" s="15" t="s">
        <v>105</v>
      </c>
      <c r="G10" s="16">
        <v>1</v>
      </c>
      <c r="H10" s="14">
        <v>2077.83</v>
      </c>
    </row>
    <row r="11" spans="1:8" ht="16.3" x14ac:dyDescent="0.3">
      <c r="A11" s="17">
        <v>7301</v>
      </c>
      <c r="B11" s="17">
        <v>72039816</v>
      </c>
      <c r="C11" s="13" t="s">
        <v>14</v>
      </c>
      <c r="D11" s="17">
        <v>2001172791</v>
      </c>
      <c r="E11" s="14">
        <v>2077.91</v>
      </c>
      <c r="F11" s="15" t="s">
        <v>105</v>
      </c>
      <c r="G11" s="16">
        <v>1</v>
      </c>
      <c r="H11" s="14">
        <v>2077.91</v>
      </c>
    </row>
    <row r="12" spans="1:8" ht="16.3" x14ac:dyDescent="0.3">
      <c r="A12" s="17">
        <v>7301</v>
      </c>
      <c r="B12" s="17">
        <v>72040199</v>
      </c>
      <c r="C12" s="13" t="s">
        <v>15</v>
      </c>
      <c r="D12" s="17">
        <v>2000103594</v>
      </c>
      <c r="E12" s="14">
        <v>257.3</v>
      </c>
      <c r="F12" s="15" t="s">
        <v>105</v>
      </c>
      <c r="G12" s="16">
        <v>2</v>
      </c>
      <c r="H12" s="14">
        <v>514.6</v>
      </c>
    </row>
    <row r="13" spans="1:8" ht="16.3" x14ac:dyDescent="0.3">
      <c r="A13" s="17">
        <v>7301</v>
      </c>
      <c r="B13" s="17">
        <v>72040199</v>
      </c>
      <c r="C13" s="13" t="s">
        <v>15</v>
      </c>
      <c r="D13" s="17">
        <v>3000127975</v>
      </c>
      <c r="E13" s="14">
        <v>778.24</v>
      </c>
      <c r="F13" s="15" t="s">
        <v>105</v>
      </c>
      <c r="G13" s="16">
        <v>2</v>
      </c>
      <c r="H13" s="14">
        <v>1556.48</v>
      </c>
    </row>
    <row r="14" spans="1:8" ht="16.3" x14ac:dyDescent="0.3">
      <c r="A14" s="17">
        <v>7301</v>
      </c>
      <c r="B14" s="17">
        <v>72040658</v>
      </c>
      <c r="C14" s="13" t="s">
        <v>16</v>
      </c>
      <c r="D14" s="17">
        <v>3000462376</v>
      </c>
      <c r="E14" s="14">
        <v>2489.75</v>
      </c>
      <c r="F14" s="15" t="s">
        <v>105</v>
      </c>
      <c r="G14" s="16">
        <v>2</v>
      </c>
      <c r="H14" s="14">
        <v>4979.5</v>
      </c>
    </row>
    <row r="15" spans="1:8" ht="16.3" x14ac:dyDescent="0.3">
      <c r="A15" s="17">
        <v>7301</v>
      </c>
      <c r="B15" s="17">
        <v>72044331</v>
      </c>
      <c r="C15" s="13" t="s">
        <v>17</v>
      </c>
      <c r="D15" s="17">
        <v>2000088685</v>
      </c>
      <c r="E15" s="14">
        <v>8952.92</v>
      </c>
      <c r="F15" s="15" t="s">
        <v>105</v>
      </c>
      <c r="G15" s="16">
        <v>2</v>
      </c>
      <c r="H15" s="14">
        <v>17905.830000000002</v>
      </c>
    </row>
    <row r="16" spans="1:8" ht="16.3" x14ac:dyDescent="0.3">
      <c r="A16" s="17">
        <v>7301</v>
      </c>
      <c r="B16" s="17">
        <v>72044358</v>
      </c>
      <c r="C16" s="13" t="s">
        <v>18</v>
      </c>
      <c r="D16" s="17">
        <v>2000088683</v>
      </c>
      <c r="E16" s="14">
        <v>17261.189999999999</v>
      </c>
      <c r="F16" s="15" t="s">
        <v>105</v>
      </c>
      <c r="G16" s="16">
        <v>10</v>
      </c>
      <c r="H16" s="14">
        <v>172611.9</v>
      </c>
    </row>
    <row r="17" spans="1:8" ht="16.3" x14ac:dyDescent="0.3">
      <c r="A17" s="17">
        <v>7301</v>
      </c>
      <c r="B17" s="17">
        <v>72044358</v>
      </c>
      <c r="C17" s="13" t="s">
        <v>18</v>
      </c>
      <c r="D17" s="17">
        <v>2000088686</v>
      </c>
      <c r="E17" s="14">
        <v>11282.81</v>
      </c>
      <c r="F17" s="15" t="s">
        <v>105</v>
      </c>
      <c r="G17" s="16">
        <v>8</v>
      </c>
      <c r="H17" s="14">
        <v>90262.5</v>
      </c>
    </row>
    <row r="18" spans="1:8" ht="16.3" x14ac:dyDescent="0.3">
      <c r="A18" s="17">
        <v>7301</v>
      </c>
      <c r="B18" s="17">
        <v>72060301</v>
      </c>
      <c r="C18" s="13" t="s">
        <v>19</v>
      </c>
      <c r="D18" s="17">
        <v>2000087893</v>
      </c>
      <c r="E18" s="14">
        <v>54569.03</v>
      </c>
      <c r="F18" s="15" t="s">
        <v>105</v>
      </c>
      <c r="G18" s="16">
        <v>1</v>
      </c>
      <c r="H18" s="14">
        <v>54569.03</v>
      </c>
    </row>
    <row r="19" spans="1:8" ht="16.3" x14ac:dyDescent="0.3">
      <c r="A19" s="17">
        <v>7301</v>
      </c>
      <c r="B19" s="17">
        <v>72067076</v>
      </c>
      <c r="C19" s="13" t="s">
        <v>20</v>
      </c>
      <c r="D19" s="17">
        <v>2000088694</v>
      </c>
      <c r="E19" s="14">
        <v>2356.67</v>
      </c>
      <c r="F19" s="15" t="s">
        <v>105</v>
      </c>
      <c r="G19" s="16">
        <v>4</v>
      </c>
      <c r="H19" s="14">
        <v>9426.67</v>
      </c>
    </row>
    <row r="20" spans="1:8" ht="16.3" x14ac:dyDescent="0.3">
      <c r="A20" s="17">
        <v>7301</v>
      </c>
      <c r="B20" s="17">
        <v>72067244</v>
      </c>
      <c r="C20" s="13" t="s">
        <v>21</v>
      </c>
      <c r="D20" s="17">
        <v>2000088688</v>
      </c>
      <c r="E20" s="14">
        <v>1096.67</v>
      </c>
      <c r="F20" s="15" t="s">
        <v>105</v>
      </c>
      <c r="G20" s="16">
        <v>17</v>
      </c>
      <c r="H20" s="14">
        <v>18643.330000000002</v>
      </c>
    </row>
    <row r="21" spans="1:8" ht="16.3" x14ac:dyDescent="0.3">
      <c r="A21" s="17">
        <v>7301</v>
      </c>
      <c r="B21" s="17">
        <v>72067244</v>
      </c>
      <c r="C21" s="13" t="s">
        <v>21</v>
      </c>
      <c r="D21" s="17">
        <v>2001184927</v>
      </c>
      <c r="E21" s="14">
        <v>1190</v>
      </c>
      <c r="F21" s="15" t="s">
        <v>105</v>
      </c>
      <c r="G21" s="16">
        <v>2</v>
      </c>
      <c r="H21" s="14">
        <v>2380</v>
      </c>
    </row>
    <row r="22" spans="1:8" ht="16.3" x14ac:dyDescent="0.3">
      <c r="A22" s="17">
        <v>7301</v>
      </c>
      <c r="B22" s="17">
        <v>72070113</v>
      </c>
      <c r="C22" s="13" t="s">
        <v>22</v>
      </c>
      <c r="D22" s="17">
        <v>2000088687</v>
      </c>
      <c r="E22" s="14">
        <v>2381.25</v>
      </c>
      <c r="F22" s="15" t="s">
        <v>105</v>
      </c>
      <c r="G22" s="16">
        <v>2</v>
      </c>
      <c r="H22" s="14">
        <v>4762.5</v>
      </c>
    </row>
    <row r="23" spans="1:8" ht="16.3" x14ac:dyDescent="0.3">
      <c r="A23" s="17">
        <v>7301</v>
      </c>
      <c r="B23" s="17">
        <v>72083849</v>
      </c>
      <c r="C23" s="13" t="s">
        <v>23</v>
      </c>
      <c r="D23" s="17">
        <v>2001172796</v>
      </c>
      <c r="E23" s="14">
        <v>20954.169999999998</v>
      </c>
      <c r="F23" s="15" t="s">
        <v>105</v>
      </c>
      <c r="G23" s="16">
        <v>2</v>
      </c>
      <c r="H23" s="14">
        <v>41908.33</v>
      </c>
    </row>
    <row r="24" spans="1:8" ht="16.3" x14ac:dyDescent="0.3">
      <c r="A24" s="17">
        <v>7301</v>
      </c>
      <c r="B24" s="17">
        <v>72084978</v>
      </c>
      <c r="C24" s="13" t="s">
        <v>24</v>
      </c>
      <c r="D24" s="17">
        <v>2000088664</v>
      </c>
      <c r="E24" s="14">
        <v>2686.33</v>
      </c>
      <c r="F24" s="15" t="s">
        <v>105</v>
      </c>
      <c r="G24" s="16">
        <v>7</v>
      </c>
      <c r="H24" s="14">
        <v>18804.330000000002</v>
      </c>
    </row>
    <row r="25" spans="1:8" ht="16.3" x14ac:dyDescent="0.3">
      <c r="A25" s="17">
        <v>7301</v>
      </c>
      <c r="B25" s="17">
        <v>72088320</v>
      </c>
      <c r="C25" s="13" t="s">
        <v>25</v>
      </c>
      <c r="D25" s="17">
        <v>3000049068</v>
      </c>
      <c r="E25" s="14">
        <v>1342136.25</v>
      </c>
      <c r="F25" s="15" t="s">
        <v>105</v>
      </c>
      <c r="G25" s="16">
        <v>1</v>
      </c>
      <c r="H25" s="14">
        <v>1342136.25</v>
      </c>
    </row>
    <row r="26" spans="1:8" ht="16.3" x14ac:dyDescent="0.3">
      <c r="A26" s="17">
        <v>7301</v>
      </c>
      <c r="B26" s="17">
        <v>72088321</v>
      </c>
      <c r="C26" s="13" t="s">
        <v>26</v>
      </c>
      <c r="D26" s="17">
        <v>3000049067</v>
      </c>
      <c r="E26" s="14">
        <v>1861095.6</v>
      </c>
      <c r="F26" s="15" t="s">
        <v>105</v>
      </c>
      <c r="G26" s="16">
        <v>1</v>
      </c>
      <c r="H26" s="14">
        <v>1861095.6</v>
      </c>
    </row>
    <row r="27" spans="1:8" ht="16.3" x14ac:dyDescent="0.3">
      <c r="A27" s="17">
        <v>7301</v>
      </c>
      <c r="B27" s="17">
        <v>74011593</v>
      </c>
      <c r="C27" s="13" t="s">
        <v>27</v>
      </c>
      <c r="D27" s="17">
        <v>3000619734</v>
      </c>
      <c r="E27" s="14">
        <v>844.15</v>
      </c>
      <c r="F27" s="15" t="s">
        <v>105</v>
      </c>
      <c r="G27" s="16">
        <v>119</v>
      </c>
      <c r="H27" s="14">
        <v>100453.85</v>
      </c>
    </row>
    <row r="28" spans="1:8" ht="16.3" x14ac:dyDescent="0.3">
      <c r="A28" s="17">
        <v>7301</v>
      </c>
      <c r="B28" s="17">
        <v>74011659</v>
      </c>
      <c r="C28" s="13" t="s">
        <v>28</v>
      </c>
      <c r="D28" s="17">
        <v>2000087897</v>
      </c>
      <c r="E28" s="14">
        <v>217.13</v>
      </c>
      <c r="F28" s="15" t="s">
        <v>105</v>
      </c>
      <c r="G28" s="16">
        <v>25</v>
      </c>
      <c r="H28" s="14">
        <v>5428.25</v>
      </c>
    </row>
    <row r="29" spans="1:8" ht="16.3" x14ac:dyDescent="0.3">
      <c r="A29" s="17">
        <v>7301</v>
      </c>
      <c r="B29" s="17">
        <v>74011659</v>
      </c>
      <c r="C29" s="13" t="s">
        <v>28</v>
      </c>
      <c r="D29" s="17">
        <v>3000611777</v>
      </c>
      <c r="E29" s="14">
        <v>217.13</v>
      </c>
      <c r="F29" s="15" t="s">
        <v>105</v>
      </c>
      <c r="G29" s="16">
        <v>15</v>
      </c>
      <c r="H29" s="14">
        <v>3256.95</v>
      </c>
    </row>
    <row r="30" spans="1:8" ht="16.3" x14ac:dyDescent="0.3">
      <c r="A30" s="17">
        <v>7301</v>
      </c>
      <c r="B30" s="17">
        <v>74012278</v>
      </c>
      <c r="C30" s="13" t="s">
        <v>29</v>
      </c>
      <c r="D30" s="17">
        <v>2000087908</v>
      </c>
      <c r="E30" s="14">
        <v>81</v>
      </c>
      <c r="F30" s="15" t="s">
        <v>105</v>
      </c>
      <c r="G30" s="16">
        <v>19</v>
      </c>
      <c r="H30" s="14">
        <v>1539</v>
      </c>
    </row>
    <row r="31" spans="1:8" ht="16.3" x14ac:dyDescent="0.3">
      <c r="A31" s="17">
        <v>7301</v>
      </c>
      <c r="B31" s="17">
        <v>74012278</v>
      </c>
      <c r="C31" s="13" t="s">
        <v>29</v>
      </c>
      <c r="D31" s="17">
        <v>2000087909</v>
      </c>
      <c r="E31" s="14">
        <v>94.46</v>
      </c>
      <c r="F31" s="15" t="s">
        <v>105</v>
      </c>
      <c r="G31" s="16">
        <v>35</v>
      </c>
      <c r="H31" s="14">
        <v>3306.1</v>
      </c>
    </row>
    <row r="32" spans="1:8" ht="16.3" x14ac:dyDescent="0.3">
      <c r="A32" s="17">
        <v>7301</v>
      </c>
      <c r="B32" s="17">
        <v>74012279</v>
      </c>
      <c r="C32" s="13" t="s">
        <v>30</v>
      </c>
      <c r="D32" s="17">
        <v>2000087905</v>
      </c>
      <c r="E32" s="14">
        <v>125.44</v>
      </c>
      <c r="F32" s="15" t="s">
        <v>105</v>
      </c>
      <c r="G32" s="16">
        <v>50</v>
      </c>
      <c r="H32" s="14">
        <v>6272</v>
      </c>
    </row>
    <row r="33" spans="1:8" ht="16.3" x14ac:dyDescent="0.3">
      <c r="A33" s="17">
        <v>7301</v>
      </c>
      <c r="B33" s="17">
        <v>74012279</v>
      </c>
      <c r="C33" s="13" t="s">
        <v>30</v>
      </c>
      <c r="D33" s="17">
        <v>2000087906</v>
      </c>
      <c r="E33" s="14">
        <v>125.44</v>
      </c>
      <c r="F33" s="15" t="s">
        <v>105</v>
      </c>
      <c r="G33" s="16">
        <v>30</v>
      </c>
      <c r="H33" s="14">
        <v>3763.2</v>
      </c>
    </row>
    <row r="34" spans="1:8" ht="16.3" x14ac:dyDescent="0.3">
      <c r="A34" s="17">
        <v>7301</v>
      </c>
      <c r="B34" s="17">
        <v>74012279</v>
      </c>
      <c r="C34" s="13" t="s">
        <v>30</v>
      </c>
      <c r="D34" s="17">
        <v>2000087907</v>
      </c>
      <c r="E34" s="14">
        <v>125.44</v>
      </c>
      <c r="F34" s="15" t="s">
        <v>105</v>
      </c>
      <c r="G34" s="16">
        <v>10</v>
      </c>
      <c r="H34" s="14">
        <v>1254.4000000000001</v>
      </c>
    </row>
    <row r="35" spans="1:8" ht="16.3" x14ac:dyDescent="0.3">
      <c r="A35" s="17">
        <v>7301</v>
      </c>
      <c r="B35" s="17">
        <v>74012306</v>
      </c>
      <c r="C35" s="13" t="s">
        <v>31</v>
      </c>
      <c r="D35" s="17">
        <v>2000087895</v>
      </c>
      <c r="E35" s="14">
        <v>151.9</v>
      </c>
      <c r="F35" s="15" t="s">
        <v>105</v>
      </c>
      <c r="G35" s="16">
        <v>15</v>
      </c>
      <c r="H35" s="14">
        <v>2278.5</v>
      </c>
    </row>
    <row r="36" spans="1:8" ht="16.3" x14ac:dyDescent="0.3">
      <c r="A36" s="17">
        <v>7301</v>
      </c>
      <c r="B36" s="17">
        <v>74012616</v>
      </c>
      <c r="C36" s="13" t="s">
        <v>32</v>
      </c>
      <c r="D36" s="17">
        <v>2000087898</v>
      </c>
      <c r="E36" s="14">
        <v>77.010000000000005</v>
      </c>
      <c r="F36" s="15" t="s">
        <v>105</v>
      </c>
      <c r="G36" s="16">
        <v>8</v>
      </c>
      <c r="H36" s="14">
        <v>616.08000000000004</v>
      </c>
    </row>
    <row r="37" spans="1:8" ht="16.3" x14ac:dyDescent="0.3">
      <c r="A37" s="17">
        <v>7301</v>
      </c>
      <c r="B37" s="17">
        <v>74012620</v>
      </c>
      <c r="C37" s="13" t="s">
        <v>33</v>
      </c>
      <c r="D37" s="17">
        <v>2000088717</v>
      </c>
      <c r="E37" s="14">
        <v>1500</v>
      </c>
      <c r="F37" s="15" t="s">
        <v>104</v>
      </c>
      <c r="G37" s="16">
        <v>6.73</v>
      </c>
      <c r="H37" s="14">
        <v>10095</v>
      </c>
    </row>
    <row r="38" spans="1:8" ht="16.3" x14ac:dyDescent="0.3">
      <c r="A38" s="17">
        <v>7301</v>
      </c>
      <c r="B38" s="17">
        <v>74015851</v>
      </c>
      <c r="C38" s="13" t="s">
        <v>34</v>
      </c>
      <c r="D38" s="17">
        <v>3000845971</v>
      </c>
      <c r="E38" s="14">
        <v>46.3</v>
      </c>
      <c r="F38" s="15" t="s">
        <v>106</v>
      </c>
      <c r="G38" s="16">
        <v>392</v>
      </c>
      <c r="H38" s="14">
        <v>18149.599999999999</v>
      </c>
    </row>
    <row r="39" spans="1:8" ht="16.3" x14ac:dyDescent="0.3">
      <c r="A39" s="17">
        <v>7301</v>
      </c>
      <c r="B39" s="17">
        <v>74017440</v>
      </c>
      <c r="C39" s="13" t="s">
        <v>35</v>
      </c>
      <c r="D39" s="17">
        <v>2000087896</v>
      </c>
      <c r="E39" s="14">
        <v>98.24</v>
      </c>
      <c r="F39" s="15" t="s">
        <v>105</v>
      </c>
      <c r="G39" s="16">
        <v>2</v>
      </c>
      <c r="H39" s="14">
        <v>196.48</v>
      </c>
    </row>
    <row r="40" spans="1:8" ht="16.3" x14ac:dyDescent="0.3">
      <c r="A40" s="17">
        <v>7301</v>
      </c>
      <c r="B40" s="17">
        <v>74018558</v>
      </c>
      <c r="C40" s="13" t="s">
        <v>36</v>
      </c>
      <c r="D40" s="17">
        <v>2000087894</v>
      </c>
      <c r="E40" s="14">
        <v>117.4</v>
      </c>
      <c r="F40" s="15" t="s">
        <v>106</v>
      </c>
      <c r="G40" s="16">
        <v>22</v>
      </c>
      <c r="H40" s="14">
        <v>2582.8000000000002</v>
      </c>
    </row>
    <row r="41" spans="1:8" ht="16.3" x14ac:dyDescent="0.3">
      <c r="A41" s="17">
        <v>7301</v>
      </c>
      <c r="B41" s="17">
        <v>74018589</v>
      </c>
      <c r="C41" s="13" t="s">
        <v>37</v>
      </c>
      <c r="D41" s="17">
        <v>2000087891</v>
      </c>
      <c r="E41" s="14">
        <v>107.84</v>
      </c>
      <c r="F41" s="15" t="s">
        <v>106</v>
      </c>
      <c r="G41" s="16">
        <v>8</v>
      </c>
      <c r="H41" s="14">
        <v>862.72</v>
      </c>
    </row>
    <row r="42" spans="1:8" ht="16.3" x14ac:dyDescent="0.3">
      <c r="A42" s="17">
        <v>7301</v>
      </c>
      <c r="B42" s="17">
        <v>74018589</v>
      </c>
      <c r="C42" s="13" t="s">
        <v>37</v>
      </c>
      <c r="D42" s="17">
        <v>2000087892</v>
      </c>
      <c r="E42" s="14">
        <v>107.84</v>
      </c>
      <c r="F42" s="15" t="s">
        <v>106</v>
      </c>
      <c r="G42" s="16">
        <v>14</v>
      </c>
      <c r="H42" s="14">
        <v>1509.76</v>
      </c>
    </row>
    <row r="43" spans="1:8" ht="16.3" x14ac:dyDescent="0.3">
      <c r="A43" s="17">
        <v>7301</v>
      </c>
      <c r="B43" s="17">
        <v>74018595</v>
      </c>
      <c r="C43" s="13" t="s">
        <v>38</v>
      </c>
      <c r="D43" s="17">
        <v>2000723457</v>
      </c>
      <c r="E43" s="14">
        <v>290.17</v>
      </c>
      <c r="F43" s="15" t="s">
        <v>106</v>
      </c>
      <c r="G43" s="16">
        <v>45</v>
      </c>
      <c r="H43" s="14">
        <v>13057.65</v>
      </c>
    </row>
    <row r="44" spans="1:8" ht="16.3" x14ac:dyDescent="0.3">
      <c r="A44" s="17">
        <v>7301</v>
      </c>
      <c r="B44" s="17">
        <v>74018607</v>
      </c>
      <c r="C44" s="13" t="s">
        <v>39</v>
      </c>
      <c r="D44" s="17">
        <v>2000728625</v>
      </c>
      <c r="E44" s="14">
        <v>101.47</v>
      </c>
      <c r="F44" s="15" t="s">
        <v>106</v>
      </c>
      <c r="G44" s="16">
        <v>14</v>
      </c>
      <c r="H44" s="14">
        <v>1420.58</v>
      </c>
    </row>
    <row r="45" spans="1:8" ht="16.3" x14ac:dyDescent="0.3">
      <c r="A45" s="17">
        <v>7301</v>
      </c>
      <c r="B45" s="17">
        <v>74018608</v>
      </c>
      <c r="C45" s="13" t="s">
        <v>40</v>
      </c>
      <c r="D45" s="17">
        <v>2000728632</v>
      </c>
      <c r="E45" s="14">
        <v>63.58</v>
      </c>
      <c r="F45" s="15" t="s">
        <v>106</v>
      </c>
      <c r="G45" s="16">
        <v>31</v>
      </c>
      <c r="H45" s="14">
        <v>1970.98</v>
      </c>
    </row>
    <row r="46" spans="1:8" ht="16.3" x14ac:dyDescent="0.3">
      <c r="A46" s="17">
        <v>7301</v>
      </c>
      <c r="B46" s="17">
        <v>74018621</v>
      </c>
      <c r="C46" s="13" t="s">
        <v>41</v>
      </c>
      <c r="D46" s="17">
        <v>2000723448</v>
      </c>
      <c r="E46" s="14">
        <v>573.30999999999995</v>
      </c>
      <c r="F46" s="15" t="s">
        <v>106</v>
      </c>
      <c r="G46" s="16">
        <v>5</v>
      </c>
      <c r="H46" s="14">
        <v>2866.55</v>
      </c>
    </row>
    <row r="47" spans="1:8" ht="16.3" x14ac:dyDescent="0.3">
      <c r="A47" s="17">
        <v>7301</v>
      </c>
      <c r="B47" s="17">
        <v>74018622</v>
      </c>
      <c r="C47" s="13" t="s">
        <v>42</v>
      </c>
      <c r="D47" s="17">
        <v>2000723455</v>
      </c>
      <c r="E47" s="14">
        <v>293.56</v>
      </c>
      <c r="F47" s="15" t="s">
        <v>106</v>
      </c>
      <c r="G47" s="16">
        <v>10</v>
      </c>
      <c r="H47" s="14">
        <v>2935.6</v>
      </c>
    </row>
    <row r="48" spans="1:8" ht="16.3" x14ac:dyDescent="0.3">
      <c r="A48" s="17">
        <v>7301</v>
      </c>
      <c r="B48" s="17">
        <v>74020191</v>
      </c>
      <c r="C48" s="13" t="s">
        <v>43</v>
      </c>
      <c r="D48" s="17">
        <v>3000803350</v>
      </c>
      <c r="E48" s="14">
        <v>19</v>
      </c>
      <c r="F48" s="15" t="s">
        <v>106</v>
      </c>
      <c r="G48" s="16">
        <v>330</v>
      </c>
      <c r="H48" s="14">
        <v>6270</v>
      </c>
    </row>
    <row r="49" spans="1:8" ht="16.3" x14ac:dyDescent="0.3">
      <c r="A49" s="17">
        <v>7301</v>
      </c>
      <c r="B49" s="17">
        <v>74021441</v>
      </c>
      <c r="C49" s="13" t="s">
        <v>44</v>
      </c>
      <c r="D49" s="17">
        <v>2000087888</v>
      </c>
      <c r="E49" s="14">
        <v>10</v>
      </c>
      <c r="F49" s="15" t="s">
        <v>106</v>
      </c>
      <c r="G49" s="16">
        <v>200</v>
      </c>
      <c r="H49" s="14">
        <v>2000</v>
      </c>
    </row>
    <row r="50" spans="1:8" ht="16.3" x14ac:dyDescent="0.3">
      <c r="A50" s="17">
        <v>7301</v>
      </c>
      <c r="B50" s="17">
        <v>74021482</v>
      </c>
      <c r="C50" s="13" t="s">
        <v>45</v>
      </c>
      <c r="D50" s="17">
        <v>3000905952</v>
      </c>
      <c r="E50" s="14">
        <v>273.83</v>
      </c>
      <c r="F50" s="15" t="s">
        <v>106</v>
      </c>
      <c r="G50" s="16">
        <v>16</v>
      </c>
      <c r="H50" s="14">
        <v>4381.28</v>
      </c>
    </row>
    <row r="51" spans="1:8" ht="16.3" x14ac:dyDescent="0.3">
      <c r="A51" s="17">
        <v>7301</v>
      </c>
      <c r="B51" s="17">
        <v>74021484</v>
      </c>
      <c r="C51" s="13" t="s">
        <v>46</v>
      </c>
      <c r="D51" s="17">
        <v>2000087889</v>
      </c>
      <c r="E51" s="14">
        <v>2115</v>
      </c>
      <c r="F51" s="15" t="s">
        <v>105</v>
      </c>
      <c r="G51" s="16">
        <v>4</v>
      </c>
      <c r="H51" s="14">
        <v>8460</v>
      </c>
    </row>
    <row r="52" spans="1:8" ht="16.3" x14ac:dyDescent="0.3">
      <c r="A52" s="17">
        <v>7301</v>
      </c>
      <c r="B52" s="17">
        <v>74021490</v>
      </c>
      <c r="C52" s="13" t="s">
        <v>47</v>
      </c>
      <c r="D52" s="17">
        <v>2000087890</v>
      </c>
      <c r="E52" s="14">
        <v>138.15</v>
      </c>
      <c r="F52" s="15" t="s">
        <v>105</v>
      </c>
      <c r="G52" s="16">
        <v>25</v>
      </c>
      <c r="H52" s="14">
        <v>3453.75</v>
      </c>
    </row>
    <row r="53" spans="1:8" ht="16.3" x14ac:dyDescent="0.3">
      <c r="A53" s="17">
        <v>7301</v>
      </c>
      <c r="B53" s="17">
        <v>74024019</v>
      </c>
      <c r="C53" s="13" t="s">
        <v>48</v>
      </c>
      <c r="D53" s="17">
        <v>2000087904</v>
      </c>
      <c r="E53" s="14">
        <v>7.79</v>
      </c>
      <c r="F53" s="15" t="s">
        <v>105</v>
      </c>
      <c r="G53" s="16">
        <v>175</v>
      </c>
      <c r="H53" s="14">
        <v>1363.25</v>
      </c>
    </row>
    <row r="54" spans="1:8" ht="16.3" x14ac:dyDescent="0.3">
      <c r="A54" s="17">
        <v>7301</v>
      </c>
      <c r="B54" s="17">
        <v>74024152</v>
      </c>
      <c r="C54" s="13" t="s">
        <v>49</v>
      </c>
      <c r="D54" s="17">
        <v>2000087899</v>
      </c>
      <c r="E54" s="14">
        <v>398.92</v>
      </c>
      <c r="F54" s="15" t="s">
        <v>105</v>
      </c>
      <c r="G54" s="16">
        <v>50</v>
      </c>
      <c r="H54" s="14">
        <v>19946</v>
      </c>
    </row>
    <row r="55" spans="1:8" ht="16.3" x14ac:dyDescent="0.3">
      <c r="A55" s="17">
        <v>7301</v>
      </c>
      <c r="B55" s="17">
        <v>76002702</v>
      </c>
      <c r="C55" s="13" t="s">
        <v>50</v>
      </c>
      <c r="D55" s="17">
        <v>2000088645</v>
      </c>
      <c r="E55" s="14">
        <v>4659.4799999999996</v>
      </c>
      <c r="F55" s="15" t="s">
        <v>105</v>
      </c>
      <c r="G55" s="16">
        <v>1</v>
      </c>
      <c r="H55" s="14">
        <v>4659.4799999999996</v>
      </c>
    </row>
    <row r="56" spans="1:8" ht="16.3" x14ac:dyDescent="0.3">
      <c r="A56" s="17">
        <v>7301</v>
      </c>
      <c r="B56" s="17">
        <v>76004133</v>
      </c>
      <c r="C56" s="13" t="s">
        <v>51</v>
      </c>
      <c r="D56" s="17">
        <v>3000769503</v>
      </c>
      <c r="E56" s="14">
        <v>315</v>
      </c>
      <c r="F56" s="15" t="s">
        <v>105</v>
      </c>
      <c r="G56" s="16">
        <v>1</v>
      </c>
      <c r="H56" s="14">
        <v>315</v>
      </c>
    </row>
    <row r="57" spans="1:8" ht="16.3" x14ac:dyDescent="0.3">
      <c r="A57" s="17">
        <v>7301</v>
      </c>
      <c r="B57" s="17">
        <v>76016034</v>
      </c>
      <c r="C57" s="13" t="s">
        <v>52</v>
      </c>
      <c r="D57" s="17">
        <v>3000873967</v>
      </c>
      <c r="E57" s="14">
        <v>978.38</v>
      </c>
      <c r="F57" s="15" t="s">
        <v>105</v>
      </c>
      <c r="G57" s="16">
        <v>4</v>
      </c>
      <c r="H57" s="14">
        <v>3913.52</v>
      </c>
    </row>
    <row r="58" spans="1:8" ht="16.3" x14ac:dyDescent="0.3">
      <c r="A58" s="17">
        <v>7301</v>
      </c>
      <c r="B58" s="17">
        <v>76016315</v>
      </c>
      <c r="C58" s="13" t="s">
        <v>53</v>
      </c>
      <c r="D58" s="17">
        <v>2000088637</v>
      </c>
      <c r="E58" s="14">
        <v>4294.87</v>
      </c>
      <c r="F58" s="15" t="s">
        <v>105</v>
      </c>
      <c r="G58" s="16">
        <v>2</v>
      </c>
      <c r="H58" s="14">
        <v>8589.73</v>
      </c>
    </row>
    <row r="59" spans="1:8" ht="16.3" x14ac:dyDescent="0.3">
      <c r="A59" s="17">
        <v>7301</v>
      </c>
      <c r="B59" s="17">
        <v>76016315</v>
      </c>
      <c r="C59" s="13" t="s">
        <v>53</v>
      </c>
      <c r="D59" s="17">
        <v>2000088637</v>
      </c>
      <c r="E59" s="14">
        <v>4294.87</v>
      </c>
      <c r="F59" s="15" t="s">
        <v>105</v>
      </c>
      <c r="G59" s="16">
        <v>9</v>
      </c>
      <c r="H59" s="14">
        <v>38653.800000000003</v>
      </c>
    </row>
    <row r="60" spans="1:8" ht="16.3" x14ac:dyDescent="0.3">
      <c r="A60" s="17">
        <v>7301</v>
      </c>
      <c r="B60" s="17">
        <v>76016512</v>
      </c>
      <c r="C60" s="13" t="s">
        <v>54</v>
      </c>
      <c r="D60" s="17">
        <v>3001127371</v>
      </c>
      <c r="E60" s="14">
        <v>390292.55</v>
      </c>
      <c r="F60" s="15" t="s">
        <v>107</v>
      </c>
      <c r="G60" s="16">
        <v>0.2</v>
      </c>
      <c r="H60" s="14">
        <v>78058.509999999995</v>
      </c>
    </row>
    <row r="61" spans="1:8" ht="16.3" x14ac:dyDescent="0.3">
      <c r="A61" s="17">
        <v>7301</v>
      </c>
      <c r="B61" s="17">
        <v>76017048</v>
      </c>
      <c r="C61" s="13" t="s">
        <v>55</v>
      </c>
      <c r="D61" s="17">
        <v>3000716303</v>
      </c>
      <c r="E61" s="14">
        <v>63813.89</v>
      </c>
      <c r="F61" s="15" t="s">
        <v>107</v>
      </c>
      <c r="G61" s="16">
        <v>1.7999999999999999E-2</v>
      </c>
      <c r="H61" s="14">
        <v>1148.6500000000001</v>
      </c>
    </row>
    <row r="62" spans="1:8" ht="16.3" x14ac:dyDescent="0.3">
      <c r="A62" s="17">
        <v>7301</v>
      </c>
      <c r="B62" s="17">
        <v>76017064</v>
      </c>
      <c r="C62" s="13" t="s">
        <v>56</v>
      </c>
      <c r="D62" s="17">
        <v>3000484054</v>
      </c>
      <c r="E62" s="14">
        <v>38300</v>
      </c>
      <c r="F62" s="15" t="s">
        <v>107</v>
      </c>
      <c r="G62" s="16">
        <v>0.02</v>
      </c>
      <c r="H62" s="14">
        <v>766</v>
      </c>
    </row>
    <row r="63" spans="1:8" ht="16.3" x14ac:dyDescent="0.3">
      <c r="A63" s="17">
        <v>7301</v>
      </c>
      <c r="B63" s="17">
        <v>76017301</v>
      </c>
      <c r="C63" s="13" t="s">
        <v>57</v>
      </c>
      <c r="D63" s="17">
        <v>2000426364</v>
      </c>
      <c r="E63" s="14">
        <v>199152.51</v>
      </c>
      <c r="F63" s="15" t="s">
        <v>107</v>
      </c>
      <c r="G63" s="16">
        <v>0.52500000000000002</v>
      </c>
      <c r="H63" s="14">
        <v>104555.07</v>
      </c>
    </row>
    <row r="64" spans="1:8" ht="16.3" x14ac:dyDescent="0.3">
      <c r="A64" s="17">
        <v>7301</v>
      </c>
      <c r="B64" s="17">
        <v>76017301</v>
      </c>
      <c r="C64" s="13" t="s">
        <v>57</v>
      </c>
      <c r="D64" s="17">
        <v>2000514831</v>
      </c>
      <c r="E64" s="14">
        <v>322989.96000000002</v>
      </c>
      <c r="F64" s="15" t="s">
        <v>107</v>
      </c>
      <c r="G64" s="16">
        <v>1.18</v>
      </c>
      <c r="H64" s="14">
        <v>381128.15</v>
      </c>
    </row>
    <row r="65" spans="1:8" ht="16.3" x14ac:dyDescent="0.3">
      <c r="A65" s="17">
        <v>7301</v>
      </c>
      <c r="B65" s="17">
        <v>76017301</v>
      </c>
      <c r="C65" s="13" t="s">
        <v>57</v>
      </c>
      <c r="D65" s="17">
        <v>2000555479</v>
      </c>
      <c r="E65" s="14">
        <v>234576.27</v>
      </c>
      <c r="F65" s="15" t="s">
        <v>107</v>
      </c>
      <c r="G65" s="16">
        <v>8.3960000000000008</v>
      </c>
      <c r="H65" s="14">
        <v>1969502.36</v>
      </c>
    </row>
    <row r="66" spans="1:8" ht="16.3" x14ac:dyDescent="0.3">
      <c r="A66" s="17">
        <v>7301</v>
      </c>
      <c r="B66" s="17">
        <v>76018323</v>
      </c>
      <c r="C66" s="13" t="s">
        <v>58</v>
      </c>
      <c r="D66" s="17">
        <v>3000716300</v>
      </c>
      <c r="E66" s="14">
        <v>46610</v>
      </c>
      <c r="F66" s="15" t="s">
        <v>107</v>
      </c>
      <c r="G66" s="16">
        <v>1.4999999999999999E-2</v>
      </c>
      <c r="H66" s="14">
        <v>699.15</v>
      </c>
    </row>
    <row r="67" spans="1:8" ht="16.3" x14ac:dyDescent="0.3">
      <c r="A67" s="17">
        <v>7301</v>
      </c>
      <c r="B67" s="17">
        <v>76018775</v>
      </c>
      <c r="C67" s="13" t="s">
        <v>59</v>
      </c>
      <c r="D67" s="17">
        <v>3000722590</v>
      </c>
      <c r="E67" s="14">
        <v>36440.68</v>
      </c>
      <c r="F67" s="15" t="s">
        <v>107</v>
      </c>
      <c r="G67" s="16">
        <v>0.39900000000000002</v>
      </c>
      <c r="H67" s="14">
        <v>14539.83</v>
      </c>
    </row>
    <row r="68" spans="1:8" ht="16.3" x14ac:dyDescent="0.3">
      <c r="A68" s="17">
        <v>7301</v>
      </c>
      <c r="B68" s="17">
        <v>76018971</v>
      </c>
      <c r="C68" s="13" t="s">
        <v>60</v>
      </c>
      <c r="D68" s="17">
        <v>3000780615</v>
      </c>
      <c r="E68" s="14">
        <v>5035.8</v>
      </c>
      <c r="F68" s="15" t="s">
        <v>105</v>
      </c>
      <c r="G68" s="16">
        <v>1</v>
      </c>
      <c r="H68" s="14">
        <v>5035.8</v>
      </c>
    </row>
    <row r="69" spans="1:8" ht="16.3" x14ac:dyDescent="0.3">
      <c r="A69" s="17">
        <v>7301</v>
      </c>
      <c r="B69" s="17">
        <v>76019322</v>
      </c>
      <c r="C69" s="13" t="s">
        <v>61</v>
      </c>
      <c r="D69" s="17">
        <v>3000967162</v>
      </c>
      <c r="E69" s="14">
        <v>195665</v>
      </c>
      <c r="F69" s="15" t="s">
        <v>107</v>
      </c>
      <c r="G69" s="16">
        <v>2E-3</v>
      </c>
      <c r="H69" s="14">
        <v>391.33</v>
      </c>
    </row>
    <row r="70" spans="1:8" ht="16.3" x14ac:dyDescent="0.3">
      <c r="A70" s="17">
        <v>7301</v>
      </c>
      <c r="B70" s="17">
        <v>76019641</v>
      </c>
      <c r="C70" s="13" t="s">
        <v>62</v>
      </c>
      <c r="D70" s="17">
        <v>2000088643</v>
      </c>
      <c r="E70" s="14">
        <v>27179</v>
      </c>
      <c r="F70" s="15" t="s">
        <v>108</v>
      </c>
      <c r="G70" s="16">
        <v>1</v>
      </c>
      <c r="H70" s="14">
        <v>27179</v>
      </c>
    </row>
    <row r="71" spans="1:8" ht="16.3" x14ac:dyDescent="0.3">
      <c r="A71" s="17">
        <v>7301</v>
      </c>
      <c r="B71" s="17">
        <v>76019796</v>
      </c>
      <c r="C71" s="13" t="s">
        <v>63</v>
      </c>
      <c r="D71" s="17">
        <v>2000088636</v>
      </c>
      <c r="E71" s="14">
        <v>4295</v>
      </c>
      <c r="F71" s="15" t="s">
        <v>105</v>
      </c>
      <c r="G71" s="16">
        <v>1</v>
      </c>
      <c r="H71" s="14">
        <v>4295</v>
      </c>
    </row>
    <row r="72" spans="1:8" ht="16.3" x14ac:dyDescent="0.3">
      <c r="A72" s="17">
        <v>7301</v>
      </c>
      <c r="B72" s="17">
        <v>76020573</v>
      </c>
      <c r="C72" s="13" t="s">
        <v>64</v>
      </c>
      <c r="D72" s="17">
        <v>3000578171</v>
      </c>
      <c r="E72" s="14">
        <v>18644.07</v>
      </c>
      <c r="F72" s="15" t="s">
        <v>105</v>
      </c>
      <c r="G72" s="16">
        <v>2</v>
      </c>
      <c r="H72" s="14">
        <v>37288.14</v>
      </c>
    </row>
    <row r="73" spans="1:8" ht="16.3" x14ac:dyDescent="0.3">
      <c r="A73" s="17">
        <v>7301</v>
      </c>
      <c r="B73" s="17">
        <v>76022165</v>
      </c>
      <c r="C73" s="13" t="s">
        <v>65</v>
      </c>
      <c r="D73" s="17">
        <v>2001172708</v>
      </c>
      <c r="E73" s="14">
        <v>2331.13</v>
      </c>
      <c r="F73" s="15" t="s">
        <v>105</v>
      </c>
      <c r="G73" s="16">
        <v>20</v>
      </c>
      <c r="H73" s="14">
        <v>46622.5</v>
      </c>
    </row>
    <row r="74" spans="1:8" ht="16.3" x14ac:dyDescent="0.3">
      <c r="A74" s="17">
        <v>7301</v>
      </c>
      <c r="B74" s="17">
        <v>76023201</v>
      </c>
      <c r="C74" s="13" t="s">
        <v>66</v>
      </c>
      <c r="D74" s="17">
        <v>3000049070</v>
      </c>
      <c r="E74" s="14">
        <v>42.84</v>
      </c>
      <c r="F74" s="15" t="s">
        <v>105</v>
      </c>
      <c r="G74" s="16">
        <v>11</v>
      </c>
      <c r="H74" s="14">
        <v>471.27</v>
      </c>
    </row>
    <row r="75" spans="1:8" ht="16.3" x14ac:dyDescent="0.3">
      <c r="A75" s="17">
        <v>7301</v>
      </c>
      <c r="B75" s="17">
        <v>76024285</v>
      </c>
      <c r="C75" s="13" t="s">
        <v>67</v>
      </c>
      <c r="D75" s="17">
        <v>3000722585</v>
      </c>
      <c r="E75" s="14">
        <v>48305.33</v>
      </c>
      <c r="F75" s="15" t="s">
        <v>107</v>
      </c>
      <c r="G75" s="16">
        <v>1.4999999999999999E-2</v>
      </c>
      <c r="H75" s="14">
        <v>724.58</v>
      </c>
    </row>
    <row r="76" spans="1:8" ht="16.3" x14ac:dyDescent="0.3">
      <c r="A76" s="17">
        <v>7301</v>
      </c>
      <c r="B76" s="17">
        <v>76024288</v>
      </c>
      <c r="C76" s="13" t="s">
        <v>68</v>
      </c>
      <c r="D76" s="17">
        <v>3000716291</v>
      </c>
      <c r="E76" s="14">
        <v>158500</v>
      </c>
      <c r="F76" s="15" t="s">
        <v>107</v>
      </c>
      <c r="G76" s="16">
        <v>6.0000000000000001E-3</v>
      </c>
      <c r="H76" s="14">
        <v>951</v>
      </c>
    </row>
    <row r="77" spans="1:8" ht="16.3" x14ac:dyDescent="0.3">
      <c r="A77" s="17">
        <v>7301</v>
      </c>
      <c r="B77" s="17">
        <v>76025622</v>
      </c>
      <c r="C77" s="13" t="s">
        <v>69</v>
      </c>
      <c r="D77" s="17">
        <v>3000723838</v>
      </c>
      <c r="E77" s="14">
        <v>93242.92</v>
      </c>
      <c r="F77" s="15" t="s">
        <v>107</v>
      </c>
      <c r="G77" s="16">
        <v>0.24</v>
      </c>
      <c r="H77" s="14">
        <v>22378.3</v>
      </c>
    </row>
    <row r="78" spans="1:8" ht="16.3" x14ac:dyDescent="0.3">
      <c r="A78" s="17">
        <v>7301</v>
      </c>
      <c r="B78" s="17">
        <v>76025622</v>
      </c>
      <c r="C78" s="13" t="s">
        <v>69</v>
      </c>
      <c r="D78" s="17">
        <v>3000723840</v>
      </c>
      <c r="E78" s="14">
        <v>93242.9</v>
      </c>
      <c r="F78" s="15" t="s">
        <v>107</v>
      </c>
      <c r="G78" s="16">
        <v>0.193</v>
      </c>
      <c r="H78" s="14">
        <v>17995.88</v>
      </c>
    </row>
    <row r="79" spans="1:8" ht="16.3" x14ac:dyDescent="0.3">
      <c r="A79" s="17">
        <v>7301</v>
      </c>
      <c r="B79" s="17">
        <v>76025622</v>
      </c>
      <c r="C79" s="13" t="s">
        <v>69</v>
      </c>
      <c r="D79" s="17">
        <v>3000723843</v>
      </c>
      <c r="E79" s="14">
        <v>93242.9</v>
      </c>
      <c r="F79" s="15" t="s">
        <v>107</v>
      </c>
      <c r="G79" s="16">
        <v>0.2</v>
      </c>
      <c r="H79" s="14">
        <v>18648.580000000002</v>
      </c>
    </row>
    <row r="80" spans="1:8" ht="16.3" x14ac:dyDescent="0.3">
      <c r="A80" s="17">
        <v>7301</v>
      </c>
      <c r="B80" s="17">
        <v>76025622</v>
      </c>
      <c r="C80" s="13" t="s">
        <v>69</v>
      </c>
      <c r="D80" s="17">
        <v>3000723844</v>
      </c>
      <c r="E80" s="14">
        <v>93243</v>
      </c>
      <c r="F80" s="15" t="s">
        <v>107</v>
      </c>
      <c r="G80" s="16">
        <v>0.03</v>
      </c>
      <c r="H80" s="14">
        <v>2797.29</v>
      </c>
    </row>
    <row r="81" spans="1:8" ht="16.3" x14ac:dyDescent="0.3">
      <c r="A81" s="17">
        <v>7301</v>
      </c>
      <c r="B81" s="17">
        <v>76026190</v>
      </c>
      <c r="C81" s="13" t="s">
        <v>70</v>
      </c>
      <c r="D81" s="17">
        <v>2000088642</v>
      </c>
      <c r="E81" s="14">
        <v>1031.1400000000001</v>
      </c>
      <c r="F81" s="15" t="s">
        <v>105</v>
      </c>
      <c r="G81" s="16">
        <v>11</v>
      </c>
      <c r="H81" s="14">
        <v>11342.5</v>
      </c>
    </row>
    <row r="82" spans="1:8" ht="16.3" x14ac:dyDescent="0.3">
      <c r="A82" s="17">
        <v>7301</v>
      </c>
      <c r="B82" s="17">
        <v>76026293</v>
      </c>
      <c r="C82" s="13" t="s">
        <v>71</v>
      </c>
      <c r="D82" s="17">
        <v>2000088648</v>
      </c>
      <c r="E82" s="14">
        <v>6580.2</v>
      </c>
      <c r="F82" s="15" t="s">
        <v>105</v>
      </c>
      <c r="G82" s="16">
        <v>1</v>
      </c>
      <c r="H82" s="14">
        <v>6580.2</v>
      </c>
    </row>
    <row r="83" spans="1:8" ht="16.3" x14ac:dyDescent="0.3">
      <c r="A83" s="17">
        <v>7301</v>
      </c>
      <c r="B83" s="17">
        <v>76026922</v>
      </c>
      <c r="C83" s="13" t="s">
        <v>72</v>
      </c>
      <c r="D83" s="17">
        <v>3001134653</v>
      </c>
      <c r="E83" s="14">
        <v>134250</v>
      </c>
      <c r="F83" s="15" t="s">
        <v>107</v>
      </c>
      <c r="G83" s="16">
        <v>3.0000000000000001E-3</v>
      </c>
      <c r="H83" s="14">
        <v>402.75</v>
      </c>
    </row>
    <row r="84" spans="1:8" ht="16.3" x14ac:dyDescent="0.3">
      <c r="A84" s="17">
        <v>7301</v>
      </c>
      <c r="B84" s="17">
        <v>76028903</v>
      </c>
      <c r="C84" s="13" t="s">
        <v>73</v>
      </c>
      <c r="D84" s="17">
        <v>2000088641</v>
      </c>
      <c r="E84" s="14">
        <v>1031.19</v>
      </c>
      <c r="F84" s="15" t="s">
        <v>105</v>
      </c>
      <c r="G84" s="16">
        <v>7</v>
      </c>
      <c r="H84" s="14">
        <v>7218.33</v>
      </c>
    </row>
    <row r="85" spans="1:8" ht="16.3" x14ac:dyDescent="0.3">
      <c r="A85" s="17">
        <v>7301</v>
      </c>
      <c r="B85" s="17">
        <v>76041956</v>
      </c>
      <c r="C85" s="13" t="s">
        <v>74</v>
      </c>
      <c r="D85" s="17">
        <v>2000088635</v>
      </c>
      <c r="E85" s="14">
        <v>8373.67</v>
      </c>
      <c r="F85" s="15" t="s">
        <v>108</v>
      </c>
      <c r="G85" s="16">
        <v>5</v>
      </c>
      <c r="H85" s="14">
        <v>41868.33</v>
      </c>
    </row>
    <row r="86" spans="1:8" ht="16.3" x14ac:dyDescent="0.3">
      <c r="A86" s="17">
        <v>7301</v>
      </c>
      <c r="B86" s="17">
        <v>76042090</v>
      </c>
      <c r="C86" s="13" t="s">
        <v>75</v>
      </c>
      <c r="D86" s="17">
        <v>2000088639</v>
      </c>
      <c r="E86" s="14">
        <v>834.01</v>
      </c>
      <c r="F86" s="15" t="s">
        <v>108</v>
      </c>
      <c r="G86" s="16">
        <v>4</v>
      </c>
      <c r="H86" s="14">
        <v>3336.04</v>
      </c>
    </row>
    <row r="87" spans="1:8" ht="16.3" x14ac:dyDescent="0.3">
      <c r="A87" s="17">
        <v>7301</v>
      </c>
      <c r="B87" s="17">
        <v>76042091</v>
      </c>
      <c r="C87" s="13" t="s">
        <v>76</v>
      </c>
      <c r="D87" s="17">
        <v>2000088640</v>
      </c>
      <c r="E87" s="14">
        <v>834</v>
      </c>
      <c r="F87" s="15" t="s">
        <v>108</v>
      </c>
      <c r="G87" s="16">
        <v>1</v>
      </c>
      <c r="H87" s="14">
        <v>834</v>
      </c>
    </row>
    <row r="88" spans="1:8" ht="16.3" x14ac:dyDescent="0.3">
      <c r="A88" s="17">
        <v>7301</v>
      </c>
      <c r="B88" s="17">
        <v>76042092</v>
      </c>
      <c r="C88" s="13" t="s">
        <v>77</v>
      </c>
      <c r="D88" s="17">
        <v>2000088638</v>
      </c>
      <c r="E88" s="14">
        <v>833.97</v>
      </c>
      <c r="F88" s="15" t="s">
        <v>108</v>
      </c>
      <c r="G88" s="16">
        <v>13</v>
      </c>
      <c r="H88" s="14">
        <v>10841.67</v>
      </c>
    </row>
    <row r="89" spans="1:8" ht="16.3" x14ac:dyDescent="0.3">
      <c r="A89" s="17">
        <v>7301</v>
      </c>
      <c r="B89" s="17">
        <v>76043310</v>
      </c>
      <c r="C89" s="13" t="s">
        <v>78</v>
      </c>
      <c r="D89" s="17">
        <v>2001165763</v>
      </c>
      <c r="E89" s="14">
        <v>75500</v>
      </c>
      <c r="F89" s="15" t="s">
        <v>107</v>
      </c>
      <c r="G89" s="16">
        <v>0.84799999999999998</v>
      </c>
      <c r="H89" s="14">
        <v>64024</v>
      </c>
    </row>
    <row r="90" spans="1:8" ht="16.3" x14ac:dyDescent="0.3">
      <c r="A90" s="17">
        <v>7301</v>
      </c>
      <c r="B90" s="17">
        <v>76043318</v>
      </c>
      <c r="C90" s="13" t="s">
        <v>79</v>
      </c>
      <c r="D90" s="17">
        <v>2000088736</v>
      </c>
      <c r="E90" s="14">
        <v>75500</v>
      </c>
      <c r="F90" s="15" t="s">
        <v>107</v>
      </c>
      <c r="G90" s="16">
        <v>3.9E-2</v>
      </c>
      <c r="H90" s="14">
        <v>2944.5</v>
      </c>
    </row>
    <row r="91" spans="1:8" ht="16.3" x14ac:dyDescent="0.3">
      <c r="A91" s="17">
        <v>7301</v>
      </c>
      <c r="B91" s="17">
        <v>76043502</v>
      </c>
      <c r="C91" s="13" t="s">
        <v>80</v>
      </c>
      <c r="D91" s="17">
        <v>2000088646</v>
      </c>
      <c r="E91" s="14">
        <v>22511.3</v>
      </c>
      <c r="F91" s="15" t="s">
        <v>105</v>
      </c>
      <c r="G91" s="16">
        <v>48</v>
      </c>
      <c r="H91" s="14">
        <v>1080542.44</v>
      </c>
    </row>
    <row r="92" spans="1:8" ht="16.3" x14ac:dyDescent="0.3">
      <c r="A92" s="17">
        <v>7301</v>
      </c>
      <c r="B92" s="17">
        <v>76043546</v>
      </c>
      <c r="C92" s="13" t="s">
        <v>81</v>
      </c>
      <c r="D92" s="17">
        <v>2000088665</v>
      </c>
      <c r="E92" s="14">
        <v>1215.5</v>
      </c>
      <c r="F92" s="15" t="s">
        <v>105</v>
      </c>
      <c r="G92" s="16">
        <v>5</v>
      </c>
      <c r="H92" s="14">
        <v>6077.5</v>
      </c>
    </row>
    <row r="93" spans="1:8" ht="16.3" x14ac:dyDescent="0.3">
      <c r="A93" s="17">
        <v>7301</v>
      </c>
      <c r="B93" s="17">
        <v>76044182</v>
      </c>
      <c r="C93" s="13" t="s">
        <v>82</v>
      </c>
      <c r="D93" s="17">
        <v>3001195524</v>
      </c>
      <c r="E93" s="14">
        <v>22652.63</v>
      </c>
      <c r="F93" s="15" t="s">
        <v>105</v>
      </c>
      <c r="G93" s="16">
        <v>1</v>
      </c>
      <c r="H93" s="14">
        <v>22652.63</v>
      </c>
    </row>
    <row r="94" spans="1:8" ht="16.3" x14ac:dyDescent="0.3">
      <c r="A94" s="17">
        <v>7301</v>
      </c>
      <c r="B94" s="17">
        <v>76044294</v>
      </c>
      <c r="C94" s="13" t="s">
        <v>83</v>
      </c>
      <c r="D94" s="17">
        <v>2001195924</v>
      </c>
      <c r="E94" s="14">
        <v>5665.37</v>
      </c>
      <c r="F94" s="15" t="s">
        <v>108</v>
      </c>
      <c r="G94" s="16">
        <v>1</v>
      </c>
      <c r="H94" s="14">
        <v>5665.37</v>
      </c>
    </row>
    <row r="95" spans="1:8" ht="16.3" x14ac:dyDescent="0.3">
      <c r="A95" s="17">
        <v>7301</v>
      </c>
      <c r="B95" s="17">
        <v>76044295</v>
      </c>
      <c r="C95" s="13" t="s">
        <v>84</v>
      </c>
      <c r="D95" s="17">
        <v>2001195925</v>
      </c>
      <c r="E95" s="14">
        <v>5183.45</v>
      </c>
      <c r="F95" s="15" t="s">
        <v>108</v>
      </c>
      <c r="G95" s="16">
        <v>1</v>
      </c>
      <c r="H95" s="14">
        <v>5183.45</v>
      </c>
    </row>
    <row r="96" spans="1:8" ht="16.3" x14ac:dyDescent="0.3">
      <c r="A96" s="17">
        <v>7301</v>
      </c>
      <c r="B96" s="17">
        <v>77007657</v>
      </c>
      <c r="C96" s="13" t="s">
        <v>85</v>
      </c>
      <c r="D96" s="17">
        <v>3000820434</v>
      </c>
      <c r="E96" s="14">
        <v>274244</v>
      </c>
      <c r="F96" s="15" t="s">
        <v>105</v>
      </c>
      <c r="G96" s="16">
        <v>1</v>
      </c>
      <c r="H96" s="14">
        <v>274244</v>
      </c>
    </row>
    <row r="97" spans="1:8" ht="16.3" x14ac:dyDescent="0.3">
      <c r="A97" s="17">
        <v>7301</v>
      </c>
      <c r="B97" s="17">
        <v>77007658</v>
      </c>
      <c r="C97" s="13" t="s">
        <v>86</v>
      </c>
      <c r="D97" s="17">
        <v>3000820435</v>
      </c>
      <c r="E97" s="14">
        <v>307152</v>
      </c>
      <c r="F97" s="15" t="s">
        <v>105</v>
      </c>
      <c r="G97" s="16">
        <v>1</v>
      </c>
      <c r="H97" s="14">
        <v>307152</v>
      </c>
    </row>
    <row r="98" spans="1:8" ht="16.3" x14ac:dyDescent="0.3">
      <c r="A98" s="17">
        <v>7301</v>
      </c>
      <c r="B98" s="17">
        <v>78028454</v>
      </c>
      <c r="C98" s="13" t="s">
        <v>87</v>
      </c>
      <c r="D98" s="17">
        <v>2000088668</v>
      </c>
      <c r="E98" s="14">
        <v>120.88</v>
      </c>
      <c r="F98" s="15" t="s">
        <v>105</v>
      </c>
      <c r="G98" s="16">
        <v>50</v>
      </c>
      <c r="H98" s="14">
        <v>6044.17</v>
      </c>
    </row>
    <row r="99" spans="1:8" ht="16.3" x14ac:dyDescent="0.3">
      <c r="A99" s="17">
        <v>7301</v>
      </c>
      <c r="B99" s="17">
        <v>78029338</v>
      </c>
      <c r="C99" s="13" t="s">
        <v>88</v>
      </c>
      <c r="D99" s="17">
        <v>2000088658</v>
      </c>
      <c r="E99" s="14">
        <v>148.12</v>
      </c>
      <c r="F99" s="15" t="s">
        <v>108</v>
      </c>
      <c r="G99" s="16">
        <v>23</v>
      </c>
      <c r="H99" s="14">
        <v>3406.68</v>
      </c>
    </row>
    <row r="100" spans="1:8" ht="16.3" x14ac:dyDescent="0.3">
      <c r="A100" s="17">
        <v>7301</v>
      </c>
      <c r="B100" s="17">
        <v>78029338</v>
      </c>
      <c r="C100" s="13" t="s">
        <v>88</v>
      </c>
      <c r="D100" s="17">
        <v>2000088659</v>
      </c>
      <c r="E100" s="14">
        <v>148.11000000000001</v>
      </c>
      <c r="F100" s="15" t="s">
        <v>108</v>
      </c>
      <c r="G100" s="16">
        <v>4</v>
      </c>
      <c r="H100" s="14">
        <v>592.41999999999996</v>
      </c>
    </row>
    <row r="101" spans="1:8" ht="16.3" x14ac:dyDescent="0.3">
      <c r="A101" s="17">
        <v>7301</v>
      </c>
      <c r="B101" s="17">
        <v>78029717</v>
      </c>
      <c r="C101" s="13" t="s">
        <v>89</v>
      </c>
      <c r="D101" s="17">
        <v>2000088653</v>
      </c>
      <c r="E101" s="14">
        <v>4034.33</v>
      </c>
      <c r="F101" s="15" t="s">
        <v>108</v>
      </c>
      <c r="G101" s="16">
        <v>9</v>
      </c>
      <c r="H101" s="14">
        <v>36309</v>
      </c>
    </row>
    <row r="102" spans="1:8" ht="16.3" x14ac:dyDescent="0.3">
      <c r="A102" s="17">
        <v>7301</v>
      </c>
      <c r="B102" s="17">
        <v>78029717</v>
      </c>
      <c r="C102" s="13" t="s">
        <v>89</v>
      </c>
      <c r="D102" s="17">
        <v>2000088666</v>
      </c>
      <c r="E102" s="14">
        <v>415.21</v>
      </c>
      <c r="F102" s="15" t="s">
        <v>108</v>
      </c>
      <c r="G102" s="16">
        <v>12</v>
      </c>
      <c r="H102" s="14">
        <v>4982.5</v>
      </c>
    </row>
    <row r="103" spans="1:8" ht="16.3" x14ac:dyDescent="0.3">
      <c r="A103" s="17">
        <v>7301</v>
      </c>
      <c r="B103" s="17">
        <v>78031489</v>
      </c>
      <c r="C103" s="13" t="s">
        <v>90</v>
      </c>
      <c r="D103" s="17">
        <v>3001109370</v>
      </c>
      <c r="E103" s="14">
        <v>650</v>
      </c>
      <c r="F103" s="15" t="s">
        <v>104</v>
      </c>
      <c r="G103" s="16">
        <v>1.8</v>
      </c>
      <c r="H103" s="14">
        <v>1170</v>
      </c>
    </row>
    <row r="104" spans="1:8" ht="16.3" x14ac:dyDescent="0.3">
      <c r="A104" s="17">
        <v>7301</v>
      </c>
      <c r="B104" s="17">
        <v>78034345</v>
      </c>
      <c r="C104" s="13" t="s">
        <v>91</v>
      </c>
      <c r="D104" s="17">
        <v>2000088675</v>
      </c>
      <c r="E104" s="14">
        <v>1316.81</v>
      </c>
      <c r="F104" s="15" t="s">
        <v>108</v>
      </c>
      <c r="G104" s="16">
        <v>7</v>
      </c>
      <c r="H104" s="14">
        <v>9217.69</v>
      </c>
    </row>
    <row r="105" spans="1:8" ht="16.3" x14ac:dyDescent="0.3">
      <c r="A105" s="17">
        <v>7301</v>
      </c>
      <c r="B105" s="17">
        <v>78034788</v>
      </c>
      <c r="C105" s="13" t="s">
        <v>92</v>
      </c>
      <c r="D105" s="17">
        <v>2000088678</v>
      </c>
      <c r="E105" s="14">
        <v>241.1</v>
      </c>
      <c r="F105" s="15" t="s">
        <v>108</v>
      </c>
      <c r="G105" s="16">
        <v>82</v>
      </c>
      <c r="H105" s="14">
        <v>19770</v>
      </c>
    </row>
    <row r="106" spans="1:8" ht="16.3" x14ac:dyDescent="0.3">
      <c r="A106" s="17">
        <v>7301</v>
      </c>
      <c r="B106" s="17">
        <v>78034822</v>
      </c>
      <c r="C106" s="13" t="s">
        <v>93</v>
      </c>
      <c r="D106" s="17">
        <v>2000088663</v>
      </c>
      <c r="E106" s="14">
        <v>935.95</v>
      </c>
      <c r="F106" s="15" t="s">
        <v>108</v>
      </c>
      <c r="G106" s="16">
        <v>12</v>
      </c>
      <c r="H106" s="14">
        <v>11231.36</v>
      </c>
    </row>
    <row r="107" spans="1:8" ht="16.3" x14ac:dyDescent="0.3">
      <c r="A107" s="17">
        <v>7301</v>
      </c>
      <c r="B107" s="17">
        <v>78034881</v>
      </c>
      <c r="C107" s="13" t="s">
        <v>94</v>
      </c>
      <c r="D107" s="17">
        <v>2000088654</v>
      </c>
      <c r="E107" s="14">
        <v>992.67</v>
      </c>
      <c r="F107" s="15" t="s">
        <v>108</v>
      </c>
      <c r="G107" s="16">
        <v>20</v>
      </c>
      <c r="H107" s="14">
        <v>19853.330000000002</v>
      </c>
    </row>
    <row r="108" spans="1:8" ht="16.3" x14ac:dyDescent="0.3">
      <c r="A108" s="17">
        <v>7301</v>
      </c>
      <c r="B108" s="17">
        <v>78034881</v>
      </c>
      <c r="C108" s="13" t="s">
        <v>94</v>
      </c>
      <c r="D108" s="17">
        <v>2000088656</v>
      </c>
      <c r="E108" s="14">
        <v>992.68</v>
      </c>
      <c r="F108" s="15" t="s">
        <v>108</v>
      </c>
      <c r="G108" s="16">
        <v>33</v>
      </c>
      <c r="H108" s="14">
        <v>32758.33</v>
      </c>
    </row>
    <row r="109" spans="1:8" ht="16.3" x14ac:dyDescent="0.3">
      <c r="A109" s="17">
        <v>7301</v>
      </c>
      <c r="B109" s="17">
        <v>78034881</v>
      </c>
      <c r="C109" s="13" t="s">
        <v>94</v>
      </c>
      <c r="D109" s="17">
        <v>2000088657</v>
      </c>
      <c r="E109" s="14">
        <v>992.67</v>
      </c>
      <c r="F109" s="15" t="s">
        <v>108</v>
      </c>
      <c r="G109" s="16">
        <v>10</v>
      </c>
      <c r="H109" s="14">
        <v>9926.67</v>
      </c>
    </row>
    <row r="110" spans="1:8" ht="16.3" x14ac:dyDescent="0.3">
      <c r="A110" s="17">
        <v>7301</v>
      </c>
      <c r="B110" s="17">
        <v>78035168</v>
      </c>
      <c r="C110" s="13" t="s">
        <v>95</v>
      </c>
      <c r="D110" s="17">
        <v>2000088655</v>
      </c>
      <c r="E110" s="14">
        <v>940</v>
      </c>
      <c r="F110" s="15" t="s">
        <v>108</v>
      </c>
      <c r="G110" s="16">
        <v>42</v>
      </c>
      <c r="H110" s="14">
        <v>39480</v>
      </c>
    </row>
    <row r="111" spans="1:8" ht="16.3" x14ac:dyDescent="0.3">
      <c r="A111" s="17">
        <v>7301</v>
      </c>
      <c r="B111" s="17">
        <v>78036188</v>
      </c>
      <c r="C111" s="13" t="s">
        <v>96</v>
      </c>
      <c r="D111" s="17">
        <v>2000088680</v>
      </c>
      <c r="E111" s="14">
        <v>81.03</v>
      </c>
      <c r="F111" s="15" t="s">
        <v>108</v>
      </c>
      <c r="G111" s="16">
        <v>68</v>
      </c>
      <c r="H111" s="14">
        <v>5510</v>
      </c>
    </row>
    <row r="112" spans="1:8" ht="16.3" x14ac:dyDescent="0.3">
      <c r="A112" s="17">
        <v>7301</v>
      </c>
      <c r="B112" s="17">
        <v>78045224</v>
      </c>
      <c r="C112" s="13" t="s">
        <v>97</v>
      </c>
      <c r="D112" s="17">
        <v>2000088660</v>
      </c>
      <c r="E112" s="14">
        <v>140.61000000000001</v>
      </c>
      <c r="F112" s="15" t="s">
        <v>108</v>
      </c>
      <c r="G112" s="16">
        <v>11</v>
      </c>
      <c r="H112" s="14">
        <v>1546.67</v>
      </c>
    </row>
    <row r="113" spans="1:8" ht="16.3" x14ac:dyDescent="0.3">
      <c r="A113" s="17">
        <v>7301</v>
      </c>
      <c r="B113" s="17">
        <v>78045224</v>
      </c>
      <c r="C113" s="13" t="s">
        <v>97</v>
      </c>
      <c r="D113" s="17">
        <v>2000088661</v>
      </c>
      <c r="E113" s="14">
        <v>140.58000000000001</v>
      </c>
      <c r="F113" s="15" t="s">
        <v>108</v>
      </c>
      <c r="G113" s="16">
        <v>140</v>
      </c>
      <c r="H113" s="14">
        <v>19680.830000000002</v>
      </c>
    </row>
    <row r="114" spans="1:8" ht="16.3" x14ac:dyDescent="0.3">
      <c r="A114" s="17">
        <v>7301</v>
      </c>
      <c r="B114" s="17">
        <v>78045224</v>
      </c>
      <c r="C114" s="13" t="s">
        <v>97</v>
      </c>
      <c r="D114" s="17">
        <v>2000088671</v>
      </c>
      <c r="E114" s="14">
        <v>583.47</v>
      </c>
      <c r="F114" s="15" t="s">
        <v>108</v>
      </c>
      <c r="G114" s="16">
        <v>12</v>
      </c>
      <c r="H114" s="14">
        <v>7001.67</v>
      </c>
    </row>
    <row r="115" spans="1:8" ht="16.3" x14ac:dyDescent="0.3">
      <c r="A115" s="17">
        <v>7301</v>
      </c>
      <c r="B115" s="17">
        <v>78045224</v>
      </c>
      <c r="C115" s="13" t="s">
        <v>97</v>
      </c>
      <c r="D115" s="17">
        <v>2000088672</v>
      </c>
      <c r="E115" s="14">
        <v>583.45000000000005</v>
      </c>
      <c r="F115" s="15" t="s">
        <v>108</v>
      </c>
      <c r="G115" s="16">
        <v>36</v>
      </c>
      <c r="H115" s="14">
        <v>21004.17</v>
      </c>
    </row>
    <row r="116" spans="1:8" ht="16.3" x14ac:dyDescent="0.3">
      <c r="A116" s="17">
        <v>7301</v>
      </c>
      <c r="B116" s="17">
        <v>78045224</v>
      </c>
      <c r="C116" s="13" t="s">
        <v>97</v>
      </c>
      <c r="D116" s="17">
        <v>2000088673</v>
      </c>
      <c r="E116" s="14">
        <v>583.46</v>
      </c>
      <c r="F116" s="15" t="s">
        <v>108</v>
      </c>
      <c r="G116" s="16">
        <v>13</v>
      </c>
      <c r="H116" s="14">
        <v>7585</v>
      </c>
    </row>
    <row r="117" spans="1:8" ht="16.3" x14ac:dyDescent="0.3">
      <c r="A117" s="17">
        <v>7301</v>
      </c>
      <c r="B117" s="17">
        <v>78045224</v>
      </c>
      <c r="C117" s="13" t="s">
        <v>97</v>
      </c>
      <c r="D117" s="17">
        <v>2000088674</v>
      </c>
      <c r="E117" s="14">
        <v>583.48</v>
      </c>
      <c r="F117" s="15" t="s">
        <v>108</v>
      </c>
      <c r="G117" s="16">
        <v>11</v>
      </c>
      <c r="H117" s="14">
        <v>6418.33</v>
      </c>
    </row>
    <row r="118" spans="1:8" ht="16.3" x14ac:dyDescent="0.3">
      <c r="A118" s="17">
        <v>7301</v>
      </c>
      <c r="B118" s="17">
        <v>78045224</v>
      </c>
      <c r="C118" s="13" t="s">
        <v>97</v>
      </c>
      <c r="D118" s="17">
        <v>2000088676</v>
      </c>
      <c r="E118" s="14">
        <v>140.58000000000001</v>
      </c>
      <c r="F118" s="15" t="s">
        <v>108</v>
      </c>
      <c r="G118" s="16">
        <v>18</v>
      </c>
      <c r="H118" s="14">
        <v>2530.5</v>
      </c>
    </row>
    <row r="119" spans="1:8" ht="16.3" x14ac:dyDescent="0.3">
      <c r="A119" s="17">
        <v>7301</v>
      </c>
      <c r="B119" s="17">
        <v>78045225</v>
      </c>
      <c r="C119" s="13" t="s">
        <v>98</v>
      </c>
      <c r="D119" s="17">
        <v>2000088662</v>
      </c>
      <c r="E119" s="14">
        <v>671.92</v>
      </c>
      <c r="F119" s="15" t="s">
        <v>108</v>
      </c>
      <c r="G119" s="16">
        <v>136</v>
      </c>
      <c r="H119" s="14">
        <v>91380.83</v>
      </c>
    </row>
    <row r="120" spans="1:8" ht="16.3" x14ac:dyDescent="0.3">
      <c r="A120" s="17">
        <v>7301</v>
      </c>
      <c r="B120" s="17">
        <v>78049761</v>
      </c>
      <c r="C120" s="13" t="s">
        <v>99</v>
      </c>
      <c r="D120" s="17">
        <v>2000088669</v>
      </c>
      <c r="E120" s="14">
        <v>87.8</v>
      </c>
      <c r="F120" s="15" t="s">
        <v>108</v>
      </c>
      <c r="G120" s="16">
        <v>22</v>
      </c>
      <c r="H120" s="14">
        <v>1931.67</v>
      </c>
    </row>
    <row r="121" spans="1:8" ht="16.3" x14ac:dyDescent="0.3">
      <c r="A121" s="17">
        <v>7301</v>
      </c>
      <c r="B121" s="17">
        <v>78049761</v>
      </c>
      <c r="C121" s="13" t="s">
        <v>99</v>
      </c>
      <c r="D121" s="17">
        <v>2000088670</v>
      </c>
      <c r="E121" s="14">
        <v>87.78</v>
      </c>
      <c r="F121" s="15" t="s">
        <v>108</v>
      </c>
      <c r="G121" s="16">
        <v>21</v>
      </c>
      <c r="H121" s="14">
        <v>1843.33</v>
      </c>
    </row>
    <row r="122" spans="1:8" ht="16.3" x14ac:dyDescent="0.3">
      <c r="A122" s="17">
        <v>7301</v>
      </c>
      <c r="B122" s="17">
        <v>78049927</v>
      </c>
      <c r="C122" s="13" t="s">
        <v>100</v>
      </c>
      <c r="D122" s="17">
        <v>3000045754</v>
      </c>
      <c r="E122" s="14">
        <v>244</v>
      </c>
      <c r="F122" s="15" t="s">
        <v>104</v>
      </c>
      <c r="G122" s="16">
        <v>1712</v>
      </c>
      <c r="H122" s="14">
        <v>417728</v>
      </c>
    </row>
    <row r="123" spans="1:8" ht="16.3" x14ac:dyDescent="0.3">
      <c r="A123" s="17">
        <v>7301</v>
      </c>
      <c r="B123" s="17">
        <v>78049927</v>
      </c>
      <c r="C123" s="13" t="s">
        <v>100</v>
      </c>
      <c r="D123" s="17">
        <v>3000045756</v>
      </c>
      <c r="E123" s="14">
        <v>244</v>
      </c>
      <c r="F123" s="15" t="s">
        <v>104</v>
      </c>
      <c r="G123" s="16">
        <v>13388</v>
      </c>
      <c r="H123" s="14">
        <v>3266672</v>
      </c>
    </row>
    <row r="124" spans="1:8" ht="16.3" x14ac:dyDescent="0.3">
      <c r="A124" s="17">
        <v>7301</v>
      </c>
      <c r="B124" s="17">
        <v>78051773</v>
      </c>
      <c r="C124" s="13" t="s">
        <v>101</v>
      </c>
      <c r="D124" s="17">
        <v>2000088679</v>
      </c>
      <c r="E124" s="14">
        <v>198.85</v>
      </c>
      <c r="F124" s="15" t="s">
        <v>108</v>
      </c>
      <c r="G124" s="16">
        <v>13</v>
      </c>
      <c r="H124" s="14">
        <v>2585.11</v>
      </c>
    </row>
    <row r="125" spans="1:8" ht="16.3" x14ac:dyDescent="0.3">
      <c r="A125" s="17">
        <v>7301</v>
      </c>
      <c r="B125" s="17">
        <v>78053025</v>
      </c>
      <c r="C125" s="13" t="s">
        <v>102</v>
      </c>
      <c r="D125" s="17">
        <v>2000088738</v>
      </c>
      <c r="E125" s="14">
        <v>278.45999999999998</v>
      </c>
      <c r="F125" s="15" t="s">
        <v>104</v>
      </c>
      <c r="G125" s="16">
        <v>7.5</v>
      </c>
      <c r="H125" s="14">
        <v>2088.4499999999998</v>
      </c>
    </row>
    <row r="126" spans="1:8" ht="16.3" x14ac:dyDescent="0.3">
      <c r="A126" s="17">
        <v>7301</v>
      </c>
      <c r="B126" s="17">
        <v>78054600</v>
      </c>
      <c r="C126" s="13" t="s">
        <v>103</v>
      </c>
      <c r="D126" s="17">
        <v>2000088667</v>
      </c>
      <c r="E126" s="14">
        <v>120.88</v>
      </c>
      <c r="F126" s="15" t="s">
        <v>105</v>
      </c>
      <c r="G126" s="16">
        <v>50</v>
      </c>
      <c r="H126" s="14">
        <v>6044.17</v>
      </c>
    </row>
    <row r="127" spans="1:8" x14ac:dyDescent="0.25">
      <c r="A127" s="2" t="s">
        <v>11</v>
      </c>
      <c r="B127" s="3" t="s">
        <v>11</v>
      </c>
      <c r="C127" s="3" t="s">
        <v>11</v>
      </c>
      <c r="D127" s="3" t="s">
        <v>11</v>
      </c>
      <c r="E127" s="5">
        <v>0</v>
      </c>
      <c r="F127" s="6" t="s">
        <v>11</v>
      </c>
      <c r="G127" s="7">
        <v>0</v>
      </c>
      <c r="H127" s="5">
        <f>SUM(H8:H126)</f>
        <v>12581981.429999998</v>
      </c>
    </row>
    <row r="129" spans="1:8" x14ac:dyDescent="0.25">
      <c r="A129" s="1" t="s">
        <v>109</v>
      </c>
    </row>
    <row r="130" spans="1:8" x14ac:dyDescent="0.25">
      <c r="A130" s="4" t="s">
        <v>110</v>
      </c>
    </row>
    <row r="132" spans="1:8" x14ac:dyDescent="0.25">
      <c r="A132" s="1" t="s">
        <v>111</v>
      </c>
    </row>
    <row r="133" spans="1:8" x14ac:dyDescent="0.25">
      <c r="A133" s="4" t="s">
        <v>110</v>
      </c>
    </row>
    <row r="134" spans="1:8" x14ac:dyDescent="0.25">
      <c r="H134" s="8">
        <f>SUBTOTAL(9,H9:H133)</f>
        <v>25163678.759999994</v>
      </c>
    </row>
  </sheetData>
  <autoFilter ref="C1:C187"/>
  <mergeCells count="3">
    <mergeCell ref="A1:H1"/>
    <mergeCell ref="A3:H3"/>
    <mergeCell ref="A5:H5"/>
  </mergeCells>
  <pageMargins left="0.31496062992125984" right="0.11811023622047245" top="0.15748031496062992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zoomScale="90" zoomScaleNormal="90" workbookViewId="0">
      <selection activeCell="J10" sqref="J10"/>
    </sheetView>
  </sheetViews>
  <sheetFormatPr defaultRowHeight="14.3" x14ac:dyDescent="0.25"/>
  <cols>
    <col min="1" max="1" width="10.25" style="9" customWidth="1"/>
    <col min="2" max="2" width="13.625" style="9" customWidth="1"/>
    <col min="3" max="3" width="44.25" style="1" customWidth="1"/>
    <col min="4" max="4" width="13.625" style="9" customWidth="1"/>
    <col min="5" max="5" width="11.125" style="9" customWidth="1"/>
    <col min="6" max="6" width="15.375" style="10" customWidth="1"/>
    <col min="7" max="7" width="16.625" style="31" customWidth="1"/>
    <col min="8" max="8" width="16" style="30" customWidth="1"/>
  </cols>
  <sheetData>
    <row r="1" spans="1:8" x14ac:dyDescent="0.25">
      <c r="A1" s="34"/>
      <c r="B1" s="34"/>
      <c r="C1" s="34"/>
      <c r="D1" s="34"/>
      <c r="E1" s="34"/>
      <c r="F1" s="34"/>
    </row>
    <row r="2" spans="1:8" x14ac:dyDescent="0.25">
      <c r="A2" s="34"/>
      <c r="B2" s="34"/>
      <c r="C2" s="34"/>
      <c r="D2" s="34"/>
      <c r="E2" s="34"/>
      <c r="F2" s="34"/>
    </row>
    <row r="3" spans="1:8" ht="21.1" x14ac:dyDescent="0.25">
      <c r="C3" s="43" t="s">
        <v>118</v>
      </c>
    </row>
    <row r="4" spans="1:8" x14ac:dyDescent="0.25">
      <c r="A4" s="34"/>
      <c r="B4" s="34"/>
      <c r="C4" s="34"/>
      <c r="D4" s="34"/>
      <c r="E4" s="34"/>
      <c r="F4" s="34"/>
    </row>
    <row r="6" spans="1:8" ht="32.6" x14ac:dyDescent="0.25">
      <c r="A6" s="12" t="s">
        <v>119</v>
      </c>
      <c r="B6" s="12" t="s">
        <v>116</v>
      </c>
      <c r="C6" s="12" t="s">
        <v>115</v>
      </c>
      <c r="D6" s="12" t="s">
        <v>6</v>
      </c>
      <c r="E6" s="12" t="s">
        <v>117</v>
      </c>
      <c r="F6" s="12" t="s">
        <v>112</v>
      </c>
      <c r="G6" s="27" t="s">
        <v>113</v>
      </c>
      <c r="H6" s="25" t="s">
        <v>114</v>
      </c>
    </row>
    <row r="7" spans="1:8" s="33" customFormat="1" ht="16.3" x14ac:dyDescent="0.3">
      <c r="A7" s="37">
        <v>1</v>
      </c>
      <c r="B7" s="38">
        <v>78029338</v>
      </c>
      <c r="C7" s="39" t="s">
        <v>88</v>
      </c>
      <c r="D7" s="38">
        <v>2000088658</v>
      </c>
      <c r="E7" s="40" t="s">
        <v>108</v>
      </c>
      <c r="F7" s="41">
        <v>23</v>
      </c>
      <c r="G7" s="42">
        <v>115.45</v>
      </c>
      <c r="H7" s="42">
        <f>F7*G7</f>
        <v>2655.35</v>
      </c>
    </row>
    <row r="8" spans="1:8" s="33" customFormat="1" ht="16.3" x14ac:dyDescent="0.3">
      <c r="A8" s="37">
        <v>2</v>
      </c>
      <c r="B8" s="38">
        <v>78029338</v>
      </c>
      <c r="C8" s="39" t="s">
        <v>88</v>
      </c>
      <c r="D8" s="38">
        <v>2000088659</v>
      </c>
      <c r="E8" s="40" t="s">
        <v>108</v>
      </c>
      <c r="F8" s="41">
        <v>4</v>
      </c>
      <c r="G8" s="42">
        <v>115.44</v>
      </c>
      <c r="H8" s="42">
        <f>F8*G8</f>
        <v>461.76</v>
      </c>
    </row>
    <row r="9" spans="1:8" s="33" customFormat="1" ht="16.3" x14ac:dyDescent="0.3">
      <c r="A9" s="37">
        <v>3</v>
      </c>
      <c r="B9" s="38">
        <v>78029717</v>
      </c>
      <c r="C9" s="39" t="s">
        <v>89</v>
      </c>
      <c r="D9" s="38">
        <v>2000088653</v>
      </c>
      <c r="E9" s="40" t="s">
        <v>108</v>
      </c>
      <c r="F9" s="41">
        <v>9</v>
      </c>
      <c r="G9" s="42">
        <v>3144.44</v>
      </c>
      <c r="H9" s="42">
        <f>F9*G9</f>
        <v>28299.96</v>
      </c>
    </row>
    <row r="10" spans="1:8" s="33" customFormat="1" ht="16.3" x14ac:dyDescent="0.3">
      <c r="A10" s="37">
        <v>4</v>
      </c>
      <c r="B10" s="38">
        <v>78029717</v>
      </c>
      <c r="C10" s="39" t="s">
        <v>89</v>
      </c>
      <c r="D10" s="38">
        <v>2000088666</v>
      </c>
      <c r="E10" s="40" t="s">
        <v>108</v>
      </c>
      <c r="F10" s="41">
        <v>12</v>
      </c>
      <c r="G10" s="42">
        <v>323.62</v>
      </c>
      <c r="H10" s="42">
        <f>F10*G10</f>
        <v>3883.44</v>
      </c>
    </row>
    <row r="11" spans="1:8" s="33" customFormat="1" ht="16.3" x14ac:dyDescent="0.3">
      <c r="A11" s="37">
        <v>5</v>
      </c>
      <c r="B11" s="38">
        <v>78034345</v>
      </c>
      <c r="C11" s="39" t="s">
        <v>91</v>
      </c>
      <c r="D11" s="38">
        <v>2000088675</v>
      </c>
      <c r="E11" s="40" t="s">
        <v>108</v>
      </c>
      <c r="F11" s="41">
        <v>7</v>
      </c>
      <c r="G11" s="42">
        <v>1026.3499999999999</v>
      </c>
      <c r="H11" s="42">
        <f>F11*G11</f>
        <v>7184.4499999999989</v>
      </c>
    </row>
    <row r="12" spans="1:8" s="33" customFormat="1" ht="16.3" x14ac:dyDescent="0.3">
      <c r="A12" s="37">
        <v>6</v>
      </c>
      <c r="B12" s="38">
        <v>78034788</v>
      </c>
      <c r="C12" s="39" t="s">
        <v>92</v>
      </c>
      <c r="D12" s="38">
        <v>2000088678</v>
      </c>
      <c r="E12" s="40" t="s">
        <v>108</v>
      </c>
      <c r="F12" s="41">
        <v>82</v>
      </c>
      <c r="G12" s="42">
        <v>187.92</v>
      </c>
      <c r="H12" s="42">
        <f>F12*G12</f>
        <v>15409.439999999999</v>
      </c>
    </row>
    <row r="13" spans="1:8" s="33" customFormat="1" ht="16.3" x14ac:dyDescent="0.3">
      <c r="A13" s="37">
        <v>7</v>
      </c>
      <c r="B13" s="38">
        <v>78034822</v>
      </c>
      <c r="C13" s="39" t="s">
        <v>93</v>
      </c>
      <c r="D13" s="38">
        <v>2000088663</v>
      </c>
      <c r="E13" s="40" t="s">
        <v>108</v>
      </c>
      <c r="F13" s="41">
        <v>12</v>
      </c>
      <c r="G13" s="42">
        <v>729.5</v>
      </c>
      <c r="H13" s="42">
        <f>F13*G13</f>
        <v>8754</v>
      </c>
    </row>
    <row r="14" spans="1:8" s="33" customFormat="1" ht="16.3" x14ac:dyDescent="0.3">
      <c r="A14" s="37">
        <v>8</v>
      </c>
      <c r="B14" s="38">
        <v>78034881</v>
      </c>
      <c r="C14" s="39" t="s">
        <v>94</v>
      </c>
      <c r="D14" s="38">
        <v>2000088654</v>
      </c>
      <c r="E14" s="40" t="s">
        <v>108</v>
      </c>
      <c r="F14" s="41">
        <v>20</v>
      </c>
      <c r="G14" s="42">
        <v>773.71</v>
      </c>
      <c r="H14" s="42">
        <f>F14*G14</f>
        <v>15474.2</v>
      </c>
    </row>
    <row r="15" spans="1:8" s="33" customFormat="1" ht="16.3" x14ac:dyDescent="0.3">
      <c r="A15" s="37">
        <v>9</v>
      </c>
      <c r="B15" s="38">
        <v>78034881</v>
      </c>
      <c r="C15" s="39" t="s">
        <v>94</v>
      </c>
      <c r="D15" s="38">
        <v>2000088656</v>
      </c>
      <c r="E15" s="40" t="s">
        <v>108</v>
      </c>
      <c r="F15" s="41">
        <v>33</v>
      </c>
      <c r="G15" s="42">
        <v>773.72</v>
      </c>
      <c r="H15" s="42">
        <f>F15*G15</f>
        <v>25532.760000000002</v>
      </c>
    </row>
    <row r="16" spans="1:8" s="33" customFormat="1" ht="16.3" x14ac:dyDescent="0.3">
      <c r="A16" s="37">
        <v>10</v>
      </c>
      <c r="B16" s="38">
        <v>78034881</v>
      </c>
      <c r="C16" s="39" t="s">
        <v>94</v>
      </c>
      <c r="D16" s="38">
        <v>2000088657</v>
      </c>
      <c r="E16" s="40" t="s">
        <v>108</v>
      </c>
      <c r="F16" s="41">
        <v>10</v>
      </c>
      <c r="G16" s="42">
        <v>773.71</v>
      </c>
      <c r="H16" s="42">
        <f>F16*G16</f>
        <v>7737.1</v>
      </c>
    </row>
    <row r="17" spans="1:8" s="33" customFormat="1" ht="16.3" x14ac:dyDescent="0.3">
      <c r="A17" s="37">
        <v>11</v>
      </c>
      <c r="B17" s="38">
        <v>78035168</v>
      </c>
      <c r="C17" s="39" t="s">
        <v>95</v>
      </c>
      <c r="D17" s="38">
        <v>2000088655</v>
      </c>
      <c r="E17" s="40" t="s">
        <v>108</v>
      </c>
      <c r="F17" s="41">
        <v>42</v>
      </c>
      <c r="G17" s="42">
        <v>732.66</v>
      </c>
      <c r="H17" s="42">
        <f>F17*G17</f>
        <v>30771.719999999998</v>
      </c>
    </row>
    <row r="18" spans="1:8" s="33" customFormat="1" ht="16.3" x14ac:dyDescent="0.3">
      <c r="A18" s="37">
        <v>12</v>
      </c>
      <c r="B18" s="38">
        <v>78036188</v>
      </c>
      <c r="C18" s="39" t="s">
        <v>96</v>
      </c>
      <c r="D18" s="38">
        <v>2000088680</v>
      </c>
      <c r="E18" s="40" t="s">
        <v>108</v>
      </c>
      <c r="F18" s="41">
        <v>68</v>
      </c>
      <c r="G18" s="42">
        <v>63.16</v>
      </c>
      <c r="H18" s="42">
        <f>F18*G18</f>
        <v>4294.88</v>
      </c>
    </row>
    <row r="19" spans="1:8" s="33" customFormat="1" ht="16.3" x14ac:dyDescent="0.3">
      <c r="A19" s="37">
        <v>13</v>
      </c>
      <c r="B19" s="38">
        <v>78045224</v>
      </c>
      <c r="C19" s="39" t="s">
        <v>97</v>
      </c>
      <c r="D19" s="38">
        <v>2000088660</v>
      </c>
      <c r="E19" s="40" t="s">
        <v>108</v>
      </c>
      <c r="F19" s="41">
        <v>11</v>
      </c>
      <c r="G19" s="42">
        <v>109.59</v>
      </c>
      <c r="H19" s="42">
        <f>F19*G19</f>
        <v>1205.49</v>
      </c>
    </row>
    <row r="20" spans="1:8" s="33" customFormat="1" ht="16.3" x14ac:dyDescent="0.3">
      <c r="A20" s="37">
        <v>14</v>
      </c>
      <c r="B20" s="38">
        <v>78045224</v>
      </c>
      <c r="C20" s="39" t="s">
        <v>97</v>
      </c>
      <c r="D20" s="38">
        <v>2000088661</v>
      </c>
      <c r="E20" s="40" t="s">
        <v>108</v>
      </c>
      <c r="F20" s="41">
        <v>140</v>
      </c>
      <c r="G20" s="42">
        <v>109.57</v>
      </c>
      <c r="H20" s="42">
        <f>F20*G20</f>
        <v>15339.8</v>
      </c>
    </row>
    <row r="21" spans="1:8" s="33" customFormat="1" ht="16.3" x14ac:dyDescent="0.3">
      <c r="A21" s="37">
        <v>15</v>
      </c>
      <c r="B21" s="38">
        <v>78045224</v>
      </c>
      <c r="C21" s="39" t="s">
        <v>97</v>
      </c>
      <c r="D21" s="38">
        <v>2000088671</v>
      </c>
      <c r="E21" s="40" t="s">
        <v>108</v>
      </c>
      <c r="F21" s="41">
        <v>12</v>
      </c>
      <c r="G21" s="42">
        <v>454.77</v>
      </c>
      <c r="H21" s="42">
        <f>F21*G21</f>
        <v>5457.24</v>
      </c>
    </row>
    <row r="22" spans="1:8" s="33" customFormat="1" ht="16.3" x14ac:dyDescent="0.3">
      <c r="A22" s="37">
        <v>16</v>
      </c>
      <c r="B22" s="38">
        <v>78045224</v>
      </c>
      <c r="C22" s="39" t="s">
        <v>97</v>
      </c>
      <c r="D22" s="38">
        <v>2000088672</v>
      </c>
      <c r="E22" s="40" t="s">
        <v>108</v>
      </c>
      <c r="F22" s="41">
        <v>36</v>
      </c>
      <c r="G22" s="42">
        <v>454.75</v>
      </c>
      <c r="H22" s="42">
        <f>F22*G22</f>
        <v>16371</v>
      </c>
    </row>
    <row r="23" spans="1:8" s="33" customFormat="1" ht="16.3" x14ac:dyDescent="0.3">
      <c r="A23" s="37">
        <v>17</v>
      </c>
      <c r="B23" s="38">
        <v>78045224</v>
      </c>
      <c r="C23" s="39" t="s">
        <v>97</v>
      </c>
      <c r="D23" s="38">
        <v>2000088673</v>
      </c>
      <c r="E23" s="40" t="s">
        <v>108</v>
      </c>
      <c r="F23" s="41">
        <v>13</v>
      </c>
      <c r="G23" s="42">
        <v>454.76</v>
      </c>
      <c r="H23" s="42">
        <f>F23*G23</f>
        <v>5911.88</v>
      </c>
    </row>
    <row r="24" spans="1:8" s="33" customFormat="1" ht="16.3" x14ac:dyDescent="0.3">
      <c r="A24" s="37">
        <v>18</v>
      </c>
      <c r="B24" s="38">
        <v>78045224</v>
      </c>
      <c r="C24" s="39" t="s">
        <v>97</v>
      </c>
      <c r="D24" s="38">
        <v>2000088674</v>
      </c>
      <c r="E24" s="40" t="s">
        <v>108</v>
      </c>
      <c r="F24" s="41">
        <v>11</v>
      </c>
      <c r="G24" s="42">
        <v>454.78</v>
      </c>
      <c r="H24" s="42">
        <f>F24*G24</f>
        <v>5002.58</v>
      </c>
    </row>
    <row r="25" spans="1:8" s="33" customFormat="1" ht="16.3" x14ac:dyDescent="0.3">
      <c r="A25" s="37">
        <v>19</v>
      </c>
      <c r="B25" s="38">
        <v>78045224</v>
      </c>
      <c r="C25" s="39" t="s">
        <v>97</v>
      </c>
      <c r="D25" s="38">
        <v>2000088676</v>
      </c>
      <c r="E25" s="40" t="s">
        <v>108</v>
      </c>
      <c r="F25" s="41">
        <v>18</v>
      </c>
      <c r="G25" s="42">
        <v>109.57</v>
      </c>
      <c r="H25" s="42">
        <f>F25*G25</f>
        <v>1972.2599999999998</v>
      </c>
    </row>
    <row r="26" spans="1:8" s="33" customFormat="1" ht="16.3" x14ac:dyDescent="0.3">
      <c r="A26" s="37">
        <v>20</v>
      </c>
      <c r="B26" s="38">
        <v>78045225</v>
      </c>
      <c r="C26" s="39" t="s">
        <v>98</v>
      </c>
      <c r="D26" s="38">
        <v>2000088662</v>
      </c>
      <c r="E26" s="40" t="s">
        <v>108</v>
      </c>
      <c r="F26" s="41">
        <v>136</v>
      </c>
      <c r="G26" s="42">
        <v>523.71</v>
      </c>
      <c r="H26" s="42">
        <f>F26*G26</f>
        <v>71224.56</v>
      </c>
    </row>
    <row r="27" spans="1:8" s="33" customFormat="1" ht="16.3" x14ac:dyDescent="0.3">
      <c r="A27" s="37">
        <v>21</v>
      </c>
      <c r="B27" s="38">
        <v>78049761</v>
      </c>
      <c r="C27" s="39" t="s">
        <v>99</v>
      </c>
      <c r="D27" s="38">
        <v>2000088669</v>
      </c>
      <c r="E27" s="40" t="s">
        <v>108</v>
      </c>
      <c r="F27" s="41">
        <v>22</v>
      </c>
      <c r="G27" s="42">
        <v>68.430000000000007</v>
      </c>
      <c r="H27" s="42">
        <f>F27*G27</f>
        <v>1505.46</v>
      </c>
    </row>
    <row r="28" spans="1:8" s="33" customFormat="1" ht="16.3" x14ac:dyDescent="0.3">
      <c r="A28" s="37">
        <v>22</v>
      </c>
      <c r="B28" s="38">
        <v>78049761</v>
      </c>
      <c r="C28" s="39" t="s">
        <v>99</v>
      </c>
      <c r="D28" s="38">
        <v>2000088670</v>
      </c>
      <c r="E28" s="40" t="s">
        <v>108</v>
      </c>
      <c r="F28" s="41">
        <v>21</v>
      </c>
      <c r="G28" s="42">
        <v>68.41</v>
      </c>
      <c r="H28" s="42">
        <f>F28*G28</f>
        <v>1436.61</v>
      </c>
    </row>
    <row r="29" spans="1:8" s="33" customFormat="1" ht="16.3" x14ac:dyDescent="0.3">
      <c r="A29" s="37">
        <v>23</v>
      </c>
      <c r="B29" s="38">
        <v>78051773</v>
      </c>
      <c r="C29" s="39" t="s">
        <v>101</v>
      </c>
      <c r="D29" s="38">
        <v>2000088679</v>
      </c>
      <c r="E29" s="40" t="s">
        <v>108</v>
      </c>
      <c r="F29" s="41">
        <v>13</v>
      </c>
      <c r="G29" s="42">
        <v>154.99</v>
      </c>
      <c r="H29" s="42">
        <f>F29*G29</f>
        <v>2014.8700000000001</v>
      </c>
    </row>
    <row r="30" spans="1:8" s="18" customFormat="1" x14ac:dyDescent="0.25">
      <c r="A30" s="35" t="s">
        <v>11</v>
      </c>
      <c r="B30" s="20" t="s">
        <v>11</v>
      </c>
      <c r="C30" s="19" t="s">
        <v>11</v>
      </c>
      <c r="D30" s="20" t="s">
        <v>11</v>
      </c>
      <c r="E30" s="20"/>
      <c r="F30" s="21"/>
      <c r="G30" s="28"/>
      <c r="H30" s="29">
        <f>SUM(H7:H29)</f>
        <v>277900.81</v>
      </c>
    </row>
    <row r="31" spans="1:8" s="18" customFormat="1" x14ac:dyDescent="0.25">
      <c r="A31" s="23"/>
      <c r="B31" s="23"/>
      <c r="C31" s="22"/>
      <c r="D31" s="23"/>
      <c r="E31" s="23"/>
      <c r="F31" s="24"/>
      <c r="G31" s="28"/>
    </row>
    <row r="32" spans="1:8" s="18" customFormat="1" x14ac:dyDescent="0.25">
      <c r="A32" s="23"/>
      <c r="B32" s="23"/>
      <c r="C32" s="22"/>
      <c r="D32" s="23"/>
      <c r="E32" s="23"/>
      <c r="F32" s="24"/>
      <c r="G32" s="28"/>
    </row>
    <row r="33" spans="1:7" s="18" customFormat="1" x14ac:dyDescent="0.25">
      <c r="A33" s="36"/>
      <c r="B33" s="23"/>
      <c r="C33" s="22"/>
      <c r="D33" s="23"/>
      <c r="E33" s="23"/>
      <c r="F33" s="24"/>
      <c r="G33" s="28"/>
    </row>
    <row r="34" spans="1:7" s="18" customFormat="1" x14ac:dyDescent="0.25">
      <c r="A34" s="23"/>
      <c r="B34" s="23"/>
      <c r="C34" s="22"/>
      <c r="D34" s="23"/>
      <c r="E34" s="23"/>
      <c r="F34" s="24"/>
      <c r="G34" s="28"/>
    </row>
    <row r="35" spans="1:7" s="18" customFormat="1" x14ac:dyDescent="0.25">
      <c r="A35" s="23"/>
      <c r="B35" s="23"/>
      <c r="C35" s="22"/>
      <c r="D35" s="23"/>
      <c r="E35" s="23"/>
      <c r="F35" s="24"/>
      <c r="G35" s="28"/>
    </row>
    <row r="36" spans="1:7" s="18" customFormat="1" x14ac:dyDescent="0.25">
      <c r="A36" s="36"/>
      <c r="B36" s="23"/>
      <c r="C36" s="22"/>
      <c r="D36" s="23"/>
      <c r="E36" s="23"/>
      <c r="F36" s="24"/>
      <c r="G36" s="28"/>
    </row>
    <row r="37" spans="1:7" s="18" customFormat="1" x14ac:dyDescent="0.25">
      <c r="A37" s="23"/>
      <c r="B37" s="23"/>
      <c r="C37" s="22"/>
      <c r="D37" s="23"/>
      <c r="E37" s="23"/>
      <c r="F37" s="24"/>
      <c r="G37" s="28"/>
    </row>
    <row r="38" spans="1:7" s="18" customFormat="1" x14ac:dyDescent="0.25">
      <c r="A38" s="23"/>
      <c r="B38" s="23"/>
      <c r="C38" s="22"/>
      <c r="D38" s="23"/>
      <c r="E38" s="23"/>
      <c r="F38" s="24"/>
      <c r="G38" s="28"/>
    </row>
    <row r="39" spans="1:7" s="18" customFormat="1" x14ac:dyDescent="0.25">
      <c r="A39" s="23"/>
      <c r="B39" s="23"/>
      <c r="C39" s="22"/>
      <c r="D39" s="23"/>
      <c r="E39" s="23"/>
      <c r="F39" s="24"/>
      <c r="G39" s="28"/>
    </row>
    <row r="40" spans="1:7" s="18" customFormat="1" x14ac:dyDescent="0.25">
      <c r="A40" s="23"/>
      <c r="B40" s="23"/>
      <c r="C40" s="22"/>
      <c r="D40" s="23"/>
      <c r="E40" s="23"/>
      <c r="F40" s="24"/>
      <c r="G40" s="28"/>
    </row>
    <row r="41" spans="1:7" s="18" customFormat="1" x14ac:dyDescent="0.25">
      <c r="A41" s="23"/>
      <c r="B41" s="23"/>
      <c r="C41" s="22"/>
      <c r="D41" s="23"/>
      <c r="E41" s="23"/>
      <c r="F41" s="24"/>
      <c r="G41" s="28"/>
    </row>
    <row r="42" spans="1:7" s="18" customFormat="1" x14ac:dyDescent="0.25">
      <c r="A42" s="23"/>
      <c r="B42" s="23"/>
      <c r="C42" s="22"/>
      <c r="D42" s="23"/>
      <c r="E42" s="23"/>
      <c r="F42" s="24"/>
      <c r="G42" s="28"/>
    </row>
    <row r="43" spans="1:7" s="18" customFormat="1" x14ac:dyDescent="0.25">
      <c r="A43" s="23"/>
      <c r="B43" s="23"/>
      <c r="C43" s="22"/>
      <c r="D43" s="23"/>
      <c r="E43" s="23"/>
      <c r="F43" s="24"/>
      <c r="G43" s="28"/>
    </row>
    <row r="44" spans="1:7" s="18" customFormat="1" x14ac:dyDescent="0.25">
      <c r="A44" s="23"/>
      <c r="B44" s="23"/>
      <c r="C44" s="22"/>
      <c r="D44" s="23"/>
      <c r="E44" s="23"/>
      <c r="F44" s="24"/>
      <c r="G44" s="28"/>
    </row>
    <row r="45" spans="1:7" s="18" customFormat="1" x14ac:dyDescent="0.25">
      <c r="A45" s="23"/>
      <c r="B45" s="23"/>
      <c r="C45" s="22"/>
      <c r="D45" s="23"/>
      <c r="E45" s="23"/>
      <c r="F45" s="24"/>
      <c r="G45" s="28"/>
    </row>
    <row r="46" spans="1:7" s="18" customFormat="1" x14ac:dyDescent="0.25">
      <c r="A46" s="23"/>
      <c r="B46" s="23"/>
      <c r="C46" s="22"/>
      <c r="D46" s="23"/>
      <c r="E46" s="23"/>
      <c r="F46" s="24"/>
      <c r="G46" s="28"/>
    </row>
    <row r="47" spans="1:7" s="18" customFormat="1" x14ac:dyDescent="0.25">
      <c r="A47" s="23"/>
      <c r="B47" s="23"/>
      <c r="C47" s="22"/>
      <c r="D47" s="23"/>
      <c r="E47" s="23"/>
      <c r="F47" s="24"/>
      <c r="G47" s="28"/>
    </row>
    <row r="48" spans="1:7" s="18" customFormat="1" x14ac:dyDescent="0.25">
      <c r="A48" s="23"/>
      <c r="B48" s="23"/>
      <c r="C48" s="22"/>
      <c r="D48" s="23"/>
      <c r="E48" s="23"/>
      <c r="F48" s="24"/>
      <c r="G48" s="28"/>
    </row>
    <row r="49" spans="1:7" s="18" customFormat="1" x14ac:dyDescent="0.25">
      <c r="A49" s="23"/>
      <c r="B49" s="23"/>
      <c r="C49" s="22"/>
      <c r="D49" s="23"/>
      <c r="E49" s="23"/>
      <c r="F49" s="24"/>
      <c r="G49" s="28"/>
    </row>
    <row r="50" spans="1:7" s="18" customFormat="1" x14ac:dyDescent="0.25">
      <c r="A50" s="23"/>
      <c r="B50" s="23"/>
      <c r="C50" s="22"/>
      <c r="D50" s="23"/>
      <c r="E50" s="23"/>
      <c r="F50" s="24"/>
      <c r="G50" s="28"/>
    </row>
    <row r="51" spans="1:7" s="18" customFormat="1" x14ac:dyDescent="0.25">
      <c r="A51" s="23"/>
      <c r="B51" s="23"/>
      <c r="C51" s="22"/>
      <c r="D51" s="23"/>
      <c r="E51" s="23"/>
      <c r="F51" s="24"/>
      <c r="G51" s="28"/>
    </row>
    <row r="52" spans="1:7" s="18" customFormat="1" x14ac:dyDescent="0.25">
      <c r="A52" s="23"/>
      <c r="B52" s="23"/>
      <c r="C52" s="22"/>
      <c r="D52" s="23"/>
      <c r="E52" s="23"/>
      <c r="F52" s="24"/>
      <c r="G52" s="28"/>
    </row>
    <row r="53" spans="1:7" s="18" customFormat="1" x14ac:dyDescent="0.25">
      <c r="A53" s="23"/>
      <c r="B53" s="23"/>
      <c r="C53" s="22"/>
      <c r="D53" s="23"/>
      <c r="E53" s="23"/>
      <c r="F53" s="24"/>
      <c r="G53" s="28"/>
    </row>
    <row r="54" spans="1:7" s="18" customFormat="1" x14ac:dyDescent="0.25">
      <c r="A54" s="23"/>
      <c r="B54" s="23"/>
      <c r="C54" s="22"/>
      <c r="D54" s="23"/>
      <c r="E54" s="23"/>
      <c r="F54" s="24"/>
      <c r="G54" s="28"/>
    </row>
    <row r="55" spans="1:7" s="18" customFormat="1" x14ac:dyDescent="0.25">
      <c r="A55" s="23"/>
      <c r="B55" s="23"/>
      <c r="C55" s="22"/>
      <c r="D55" s="23"/>
      <c r="E55" s="23"/>
      <c r="F55" s="24"/>
      <c r="G55" s="28"/>
    </row>
    <row r="56" spans="1:7" s="18" customFormat="1" x14ac:dyDescent="0.25">
      <c r="A56" s="23"/>
      <c r="B56" s="23"/>
      <c r="C56" s="22"/>
      <c r="D56" s="23"/>
      <c r="E56" s="23"/>
      <c r="F56" s="24"/>
      <c r="G56" s="28"/>
    </row>
    <row r="57" spans="1:7" s="18" customFormat="1" x14ac:dyDescent="0.25">
      <c r="A57" s="23"/>
      <c r="B57" s="23"/>
      <c r="C57" s="22"/>
      <c r="D57" s="23"/>
      <c r="E57" s="23"/>
      <c r="F57" s="24"/>
      <c r="G57" s="28"/>
    </row>
    <row r="58" spans="1:7" s="18" customFormat="1" x14ac:dyDescent="0.25">
      <c r="A58" s="23"/>
      <c r="B58" s="23"/>
      <c r="C58" s="22"/>
      <c r="D58" s="23"/>
      <c r="E58" s="23"/>
      <c r="F58" s="24"/>
      <c r="G58" s="28"/>
    </row>
    <row r="59" spans="1:7" s="18" customFormat="1" x14ac:dyDescent="0.25">
      <c r="A59" s="23"/>
      <c r="B59" s="23"/>
      <c r="C59" s="22"/>
      <c r="D59" s="23"/>
      <c r="E59" s="23"/>
      <c r="F59" s="24"/>
      <c r="G59" s="28"/>
    </row>
    <row r="60" spans="1:7" s="18" customFormat="1" x14ac:dyDescent="0.25">
      <c r="A60" s="23"/>
      <c r="B60" s="23"/>
      <c r="C60" s="22"/>
      <c r="D60" s="23"/>
      <c r="E60" s="23"/>
      <c r="F60" s="24"/>
      <c r="G60" s="28"/>
    </row>
    <row r="61" spans="1:7" s="18" customFormat="1" x14ac:dyDescent="0.25">
      <c r="A61" s="23"/>
      <c r="B61" s="23"/>
      <c r="C61" s="22"/>
      <c r="D61" s="23"/>
      <c r="E61" s="23"/>
      <c r="F61" s="24"/>
      <c r="G61" s="28"/>
    </row>
    <row r="62" spans="1:7" s="18" customFormat="1" x14ac:dyDescent="0.25">
      <c r="A62" s="23"/>
      <c r="B62" s="23"/>
      <c r="C62" s="22"/>
      <c r="D62" s="23"/>
      <c r="E62" s="23"/>
      <c r="F62" s="24"/>
      <c r="G62" s="28"/>
    </row>
    <row r="63" spans="1:7" s="18" customFormat="1" x14ac:dyDescent="0.25">
      <c r="A63" s="23"/>
      <c r="B63" s="23"/>
      <c r="C63" s="22"/>
      <c r="D63" s="23"/>
      <c r="E63" s="23"/>
      <c r="F63" s="24"/>
      <c r="G63" s="28"/>
    </row>
    <row r="64" spans="1:7" s="18" customFormat="1" x14ac:dyDescent="0.25">
      <c r="A64" s="23"/>
      <c r="B64" s="23"/>
      <c r="C64" s="22"/>
      <c r="D64" s="23"/>
      <c r="E64" s="23"/>
      <c r="F64" s="24"/>
      <c r="G64" s="28"/>
    </row>
    <row r="65" spans="1:8" s="18" customFormat="1" x14ac:dyDescent="0.25">
      <c r="A65" s="23"/>
      <c r="B65" s="23"/>
      <c r="C65" s="22"/>
      <c r="D65" s="23"/>
      <c r="E65" s="23"/>
      <c r="F65" s="24"/>
      <c r="G65" s="28"/>
    </row>
    <row r="66" spans="1:8" s="18" customFormat="1" x14ac:dyDescent="0.25">
      <c r="A66" s="23"/>
      <c r="B66" s="23"/>
      <c r="C66" s="22"/>
      <c r="D66" s="23"/>
      <c r="E66" s="23"/>
      <c r="F66" s="24"/>
      <c r="G66" s="28"/>
    </row>
    <row r="67" spans="1:8" s="18" customFormat="1" x14ac:dyDescent="0.25">
      <c r="A67" s="23"/>
      <c r="B67" s="23"/>
      <c r="C67" s="22"/>
      <c r="D67" s="23"/>
      <c r="E67" s="23"/>
      <c r="F67" s="24"/>
      <c r="G67" s="28"/>
    </row>
    <row r="68" spans="1:8" s="18" customFormat="1" x14ac:dyDescent="0.25">
      <c r="A68" s="23"/>
      <c r="B68" s="23"/>
      <c r="C68" s="22"/>
      <c r="D68" s="23"/>
      <c r="E68" s="23"/>
      <c r="F68" s="24"/>
      <c r="G68" s="28"/>
    </row>
    <row r="69" spans="1:8" s="18" customFormat="1" x14ac:dyDescent="0.25">
      <c r="A69" s="23"/>
      <c r="B69" s="23"/>
      <c r="C69" s="22"/>
      <c r="D69" s="23"/>
      <c r="E69" s="23"/>
      <c r="F69" s="24"/>
      <c r="G69" s="28"/>
    </row>
    <row r="70" spans="1:8" s="18" customFormat="1" x14ac:dyDescent="0.25">
      <c r="A70" s="23"/>
      <c r="B70" s="23"/>
      <c r="C70" s="22"/>
      <c r="D70" s="23"/>
      <c r="E70" s="23"/>
      <c r="F70" s="24"/>
      <c r="G70" s="28"/>
    </row>
    <row r="71" spans="1:8" x14ac:dyDescent="0.25">
      <c r="G71" s="26"/>
      <c r="H71"/>
    </row>
    <row r="72" spans="1:8" x14ac:dyDescent="0.25">
      <c r="G72" s="26"/>
      <c r="H72"/>
    </row>
    <row r="73" spans="1:8" x14ac:dyDescent="0.25">
      <c r="G73" s="26"/>
      <c r="H73"/>
    </row>
    <row r="74" spans="1:8" x14ac:dyDescent="0.25">
      <c r="G74" s="26"/>
      <c r="H74"/>
    </row>
    <row r="75" spans="1:8" x14ac:dyDescent="0.25">
      <c r="G75" s="26"/>
      <c r="H75"/>
    </row>
    <row r="76" spans="1:8" x14ac:dyDescent="0.25">
      <c r="G76" s="26"/>
      <c r="H76"/>
    </row>
    <row r="77" spans="1:8" x14ac:dyDescent="0.25">
      <c r="G77" s="26"/>
      <c r="H77"/>
    </row>
    <row r="78" spans="1:8" x14ac:dyDescent="0.25">
      <c r="G78" s="26"/>
      <c r="H78"/>
    </row>
    <row r="79" spans="1:8" x14ac:dyDescent="0.25">
      <c r="G79" s="26"/>
      <c r="H79"/>
    </row>
    <row r="80" spans="1:8" x14ac:dyDescent="0.25">
      <c r="G80" s="26"/>
      <c r="H80"/>
    </row>
    <row r="81" spans="7:8" x14ac:dyDescent="0.25">
      <c r="G81" s="26"/>
      <c r="H81"/>
    </row>
    <row r="82" spans="7:8" x14ac:dyDescent="0.25">
      <c r="G82" s="26"/>
      <c r="H82"/>
    </row>
    <row r="83" spans="7:8" x14ac:dyDescent="0.25">
      <c r="G83" s="26"/>
      <c r="H83"/>
    </row>
    <row r="84" spans="7:8" x14ac:dyDescent="0.25">
      <c r="G84" s="26"/>
      <c r="H84"/>
    </row>
    <row r="85" spans="7:8" x14ac:dyDescent="0.25">
      <c r="G85" s="26"/>
      <c r="H85"/>
    </row>
    <row r="86" spans="7:8" x14ac:dyDescent="0.25">
      <c r="G86" s="26"/>
      <c r="H86"/>
    </row>
    <row r="87" spans="7:8" x14ac:dyDescent="0.25">
      <c r="G87" s="26"/>
      <c r="H87"/>
    </row>
    <row r="88" spans="7:8" x14ac:dyDescent="0.25">
      <c r="G88" s="26"/>
      <c r="H88"/>
    </row>
    <row r="89" spans="7:8" x14ac:dyDescent="0.25">
      <c r="G89" s="26"/>
      <c r="H89"/>
    </row>
    <row r="90" spans="7:8" x14ac:dyDescent="0.25">
      <c r="G90" s="26"/>
      <c r="H90"/>
    </row>
    <row r="91" spans="7:8" x14ac:dyDescent="0.25">
      <c r="H91" s="32"/>
    </row>
  </sheetData>
  <autoFilter ref="C1:C91"/>
  <mergeCells count="3">
    <mergeCell ref="A1:F1"/>
    <mergeCell ref="A2:F2"/>
    <mergeCell ref="A4:F4"/>
  </mergeCells>
  <pageMargins left="0.31496062992125984" right="0.11811023622047245" top="0.15748031496062992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'Лист1 (2)'!data</vt:lpstr>
      <vt:lpstr>data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2024-11-12T09:14:00Z</cp:lastPrinted>
  <dcterms:created xsi:type="dcterms:W3CDTF">2024-11-11T05:03:16Z</dcterms:created>
  <dcterms:modified xsi:type="dcterms:W3CDTF">2024-11-13T07:46:07Z</dcterms:modified>
</cp:coreProperties>
</file>